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externalLinks/externalLink9.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2260" windowHeight="12645" tabRatio="897" activeTab="5"/>
  </bookViews>
  <sheets>
    <sheet name="Mungeli" sheetId="2" r:id="rId1"/>
    <sheet name="Lormi" sheetId="16" r:id="rId2"/>
    <sheet name="Pathriya" sheetId="17" r:id="rId3"/>
    <sheet name="FINAL BOQ- PACAKINGE " sheetId="18" r:id="rId4"/>
    <sheet name="Roadwise _ A" sheetId="19" r:id="rId5"/>
    <sheet name="Pacakgewise- B" sheetId="20" r:id="rId6"/>
    <sheet name="_DASARANGPUR" sheetId="15" state="hidden" r:id="rId7"/>
    <sheet name="PANDARBHATTHA" sheetId="3" state="hidden" r:id="rId8"/>
    <sheet name="BOIRPARA" sheetId="4" state="hidden" r:id="rId9"/>
    <sheet name="DARWAZA" sheetId="5" state="hidden" r:id="rId10"/>
    <sheet name="JHAJHPURIKALA" sheetId="6" state="hidden" r:id="rId11"/>
    <sheet name="KANCHANPUR" sheetId="7" state="hidden" r:id="rId12"/>
    <sheet name="PITHAMPUR" sheetId="8" state="hidden" r:id="rId13"/>
    <sheet name="BARGAON" sheetId="9" state="hidden" r:id="rId14"/>
    <sheet name="DADGAON" sheetId="11" state="hidden" r:id="rId15"/>
    <sheet name="NAHAN" sheetId="12" state="hidden" r:id="rId16"/>
    <sheet name="PENDRI (S)" sheetId="13" state="hidden" r:id="rId17"/>
    <sheet name="PUCHELI " sheetId="14"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____pd3" hidden="1">{"Daily Survey Report",#N/A,FALSE,"Daily"}</definedName>
    <definedName name="___pd3" hidden="1">{"Daily Survey Report",#N/A,FALSE,"Daily"}</definedName>
    <definedName name="__pd2" hidden="1">{"Daily Survey Report",#N/A,FALSE,"Daily"}</definedName>
    <definedName name="_1_Daily_Survey" localSheetId="3">#REF!</definedName>
    <definedName name="_1_Daily_Survey">#REF!</definedName>
    <definedName name="_2_WEEKLY_TRAFFIC_SUMMARY" localSheetId="3">#REF!</definedName>
    <definedName name="_2_WEEKLY_TRAFFIC_SUMMARY">#REF!</definedName>
    <definedName name="_3_Zoning_Scheme" localSheetId="3">#REF!</definedName>
    <definedName name="_3_Zoning_Scheme">#REF!</definedName>
    <definedName name="_4_O_D_Matrix" localSheetId="3">#REF!</definedName>
    <definedName name="_4_O_D_Matrix">#REF!</definedName>
    <definedName name="_5_Axle_Load_Analysis" localSheetId="3">#REF!</definedName>
    <definedName name="_5_Axle_Load_Analysis">#REF!</definedName>
    <definedName name="_6_Projected_Annual_Average_Daily_Traffic_Based_on_Vehicle_Registration" localSheetId="3">#REF!</definedName>
    <definedName name="_6_Projected_Annual_Average_Daily_Traffic_Based_on_Vehicle_Registration">#REF!</definedName>
    <definedName name="_Bal4301" localSheetId="3">'[15]PR-1'!#REF!</definedName>
    <definedName name="_Bal4301">'[15]PR-1'!#REF!</definedName>
    <definedName name="_F180000" localSheetId="3">#REF!</definedName>
    <definedName name="_F180000">#REF!</definedName>
    <definedName name="_Fill" localSheetId="3" hidden="1">#REF!</definedName>
    <definedName name="_Fill" hidden="1">#REF!</definedName>
    <definedName name="_xlnm._FilterDatabase" localSheetId="3" hidden="1">'FINAL BOQ- PACAKINGE '!$AG$9:$AG$34</definedName>
    <definedName name="_MP0510" localSheetId="3">#REF!</definedName>
    <definedName name="_MP0510">#REF!</definedName>
    <definedName name="_MP053502">'[15]PR-1'!$A$40</definedName>
    <definedName name="_MP23" localSheetId="3">#REF!</definedName>
    <definedName name="_MP23">#REF!</definedName>
    <definedName name="_MP2902" localSheetId="3">'[15]PR-1'!#REF!</definedName>
    <definedName name="_MP2902">'[15]PR-1'!#REF!</definedName>
    <definedName name="_MP2903" localSheetId="3">'[15]PR-1'!#REF!</definedName>
    <definedName name="_MP2903">'[15]PR-1'!#REF!</definedName>
    <definedName name="_MP2904" localSheetId="3">'[15]PR-1'!#REF!</definedName>
    <definedName name="_MP2904">'[15]PR-1'!#REF!</definedName>
    <definedName name="_MP2905" localSheetId="3">'[15]PR-1'!#REF!</definedName>
    <definedName name="_MP2905">'[15]PR-1'!#REF!</definedName>
    <definedName name="_MP2906" localSheetId="3">'[15]PR-1'!#REF!</definedName>
    <definedName name="_MP2906">'[15]PR-1'!#REF!</definedName>
    <definedName name="_MP2907" localSheetId="3">'[15]PR-1'!#REF!</definedName>
    <definedName name="_MP2907">'[15]PR-1'!#REF!</definedName>
    <definedName name="_MP2908" localSheetId="3">'[15]PR-1'!#REF!</definedName>
    <definedName name="_MP2908">'[15]PR-1'!#REF!</definedName>
    <definedName name="_MP2909" localSheetId="3">'[15]PR-1'!#REF!</definedName>
    <definedName name="_MP2909">'[15]PR-1'!#REF!</definedName>
    <definedName name="_MP2910" localSheetId="3">'[15]PR-1'!#REF!</definedName>
    <definedName name="_MP2910">'[15]PR-1'!#REF!</definedName>
    <definedName name="_MP2911" localSheetId="3">'[15]PR-1'!#REF!</definedName>
    <definedName name="_MP2911">'[15]PR-1'!#REF!</definedName>
    <definedName name="_MP2912" localSheetId="3">'[15]PR-1'!#REF!</definedName>
    <definedName name="_MP2912">'[15]PR-1'!#REF!</definedName>
    <definedName name="_MP2913" localSheetId="3">'[15]PR-1'!#REF!</definedName>
    <definedName name="_MP2913">'[15]PR-1'!#REF!</definedName>
    <definedName name="_MP3503" localSheetId="3">#REF!</definedName>
    <definedName name="_MP3503">#REF!</definedName>
    <definedName name="_MP3504" localSheetId="3">'[15]PR-1'!#REF!</definedName>
    <definedName name="_MP3504">'[15]PR-1'!#REF!</definedName>
    <definedName name="_MP3505" localSheetId="3">#REF!</definedName>
    <definedName name="_MP3505">#REF!</definedName>
    <definedName name="_MP3506" localSheetId="3">#REF!</definedName>
    <definedName name="_MP3506">#REF!</definedName>
    <definedName name="_MP3507" localSheetId="3">#REF!</definedName>
    <definedName name="_MP3507">#REF!</definedName>
    <definedName name="_MP3508" localSheetId="3">#REF!</definedName>
    <definedName name="_MP3508">#REF!</definedName>
    <definedName name="_MP3509" localSheetId="3">#REF!</definedName>
    <definedName name="_MP3509">#REF!</definedName>
    <definedName name="_MP3510" localSheetId="3">#REF!</definedName>
    <definedName name="_MP3510">#REF!</definedName>
    <definedName name="_MP3511" localSheetId="3">#REF!</definedName>
    <definedName name="_MP3511">#REF!</definedName>
    <definedName name="_MP3512" localSheetId="3">'[15]PR-1'!#REF!</definedName>
    <definedName name="_MP3512">'[15]PR-1'!#REF!</definedName>
    <definedName name="_MP3513" localSheetId="3">'[15]PR-1'!#REF!</definedName>
    <definedName name="_MP3513">'[15]PR-1'!#REF!</definedName>
    <definedName name="_MP3514" localSheetId="3">#REF!</definedName>
    <definedName name="_MP3514">#REF!</definedName>
    <definedName name="_MP3515" localSheetId="3">'[15]PR-1'!#REF!</definedName>
    <definedName name="_MP3515">'[15]PR-1'!#REF!</definedName>
    <definedName name="_MP3520" localSheetId="3">#REF!</definedName>
    <definedName name="_MP3520">#REF!</definedName>
    <definedName name="_MP3522" localSheetId="3">#REF!</definedName>
    <definedName name="_MP3522">#REF!</definedName>
    <definedName name="_MP3523" localSheetId="3">#REF!</definedName>
    <definedName name="_MP3523">#REF!</definedName>
    <definedName name="_MP3524" localSheetId="3">#REF!</definedName>
    <definedName name="_MP3524">#REF!</definedName>
    <definedName name="_MP3525" localSheetId="3">#REF!</definedName>
    <definedName name="_MP3525">#REF!</definedName>
    <definedName name="_MP3551" localSheetId="3">#REF!</definedName>
    <definedName name="_MP3551">#REF!</definedName>
    <definedName name="_MP3552" localSheetId="3">'[15]PR-1'!#REF!</definedName>
    <definedName name="_MP3552">'[15]PR-1'!#REF!</definedName>
    <definedName name="_MP3555" localSheetId="3">#REF!</definedName>
    <definedName name="_MP3555">#REF!</definedName>
    <definedName name="_MP4301" localSheetId="3">'[15]PR-1'!#REF!</definedName>
    <definedName name="_MP4301">'[15]PR-1'!#REF!</definedName>
    <definedName name="_MP5101" localSheetId="3">'[15]PR-1'!#REF!</definedName>
    <definedName name="_MP5101">'[15]PR-1'!#REF!</definedName>
    <definedName name="_MP551" localSheetId="3">#REF!</definedName>
    <definedName name="_MP551">#REF!</definedName>
    <definedName name="_pd3" hidden="1">{"Daily Survey Report",#N/A,FALSE,"Daily"}</definedName>
    <definedName name="a" localSheetId="3">#REF!</definedName>
    <definedName name="a">#REF!</definedName>
    <definedName name="AA" localSheetId="3">'[16]ATTERBERG LIMIT'!#REF!</definedName>
    <definedName name="AA">'[16]ATTERBERG LIMIT'!#REF!</definedName>
    <definedName name="aaa" hidden="1">{"Daily Survey Report",#N/A,FALSE,"Daily"}</definedName>
    <definedName name="aaaa" hidden="1">{"Daily Survey Report",#N/A,FALSE,"Daily"}</definedName>
    <definedName name="aaaaaa" hidden="1">{"Daily Survey Report",#N/A,FALSE,"Daily"}</definedName>
    <definedName name="aac" localSheetId="3">#REF!</definedName>
    <definedName name="aac">#REF!</definedName>
    <definedName name="aad" localSheetId="3">#REF!</definedName>
    <definedName name="aad">#REF!</definedName>
    <definedName name="ab" localSheetId="3">#REF!</definedName>
    <definedName name="ab">#REF!</definedName>
    <definedName name="ABC" localSheetId="3">'[16]ATTERBERG LIMIT'!#REF!</definedName>
    <definedName name="ABC">'[16]ATTERBERG LIMIT'!#REF!</definedName>
    <definedName name="ABCD" localSheetId="3">'[16]ATTERBERG LIMIT'!#REF!</definedName>
    <definedName name="ABCD">'[16]ATTERBERG LIMIT'!#REF!</definedName>
    <definedName name="ABCDE" localSheetId="3">'[16]ATTERBERG LIMIT'!#REF!</definedName>
    <definedName name="ABCDE">'[16]ATTERBERG LIMIT'!#REF!</definedName>
    <definedName name="ac" localSheetId="3">#REF!</definedName>
    <definedName name="ac">#REF!</definedName>
    <definedName name="ad" localSheetId="3">#REF!</definedName>
    <definedName name="ad">#REF!</definedName>
    <definedName name="ae" localSheetId="3">#REF!</definedName>
    <definedName name="ae">#REF!</definedName>
    <definedName name="af" localSheetId="3">#REF!</definedName>
    <definedName name="af">#REF!</definedName>
    <definedName name="ai" localSheetId="3">#REF!</definedName>
    <definedName name="ai">#REF!</definedName>
    <definedName name="aj" localSheetId="3">#REF!</definedName>
    <definedName name="aj">#REF!</definedName>
    <definedName name="akhilesh" localSheetId="3">#REF!</definedName>
    <definedName name="akhilesh">#REF!</definedName>
    <definedName name="al" localSheetId="3">#REF!</definedName>
    <definedName name="al">#REF!</definedName>
    <definedName name="an" localSheetId="3">#REF!</definedName>
    <definedName name="an">#REF!</definedName>
    <definedName name="ANALYSIS_OF_BENKELMAN_BEAM_DEFLECTION_DATA" localSheetId="3">#REF!</definedName>
    <definedName name="ANALYSIS_OF_BENKELMAN_BEAM_DEFLECTION_DATA">#REF!</definedName>
    <definedName name="anu" hidden="1">{"Daily Survey Report",#N/A,FALSE,"Daily"}</definedName>
    <definedName name="ao" localSheetId="3">#REF!</definedName>
    <definedName name="ao">#REF!</definedName>
    <definedName name="ar" localSheetId="3">#REF!</definedName>
    <definedName name="ar">#REF!</definedName>
    <definedName name="as" localSheetId="3">#REF!</definedName>
    <definedName name="as">#REF!</definedName>
    <definedName name="ASD" localSheetId="3">'[16]ATTERBERG LIMIT'!#REF!</definedName>
    <definedName name="ASD">'[16]ATTERBERG LIMIT'!#REF!</definedName>
    <definedName name="ASDFDFDFF" hidden="1">{"Daily Survey Report",#N/A,FALSE,"Daily"}</definedName>
    <definedName name="ASXZ" localSheetId="3">#REF!</definedName>
    <definedName name="ASXZ">#REF!</definedName>
    <definedName name="at" localSheetId="3">#REF!</definedName>
    <definedName name="at">#REF!</definedName>
    <definedName name="au" localSheetId="3">#REF!</definedName>
    <definedName name="au">#REF!</definedName>
    <definedName name="avinash" localSheetId="3">[17]Letter!#REF!</definedName>
    <definedName name="avinash">[17]Letter!#REF!</definedName>
    <definedName name="Axle_Load_Analysis" localSheetId="3">#REF!</definedName>
    <definedName name="Axle_Load_Analysis">#REF!</definedName>
    <definedName name="ay" localSheetId="3">#REF!</definedName>
    <definedName name="ay">#REF!</definedName>
    <definedName name="az" localSheetId="3">#REF!</definedName>
    <definedName name="az">#REF!</definedName>
    <definedName name="b" hidden="1">{"Daily Survey Report",#N/A,FALSE,"Daily"}</definedName>
    <definedName name="bac" localSheetId="3">#REF!</definedName>
    <definedName name="bac">#REF!</definedName>
    <definedName name="bad" localSheetId="3">#REF!</definedName>
    <definedName name="bad">#REF!</definedName>
    <definedName name="Badi" localSheetId="3">#REF!</definedName>
    <definedName name="Badi">#REF!</definedName>
    <definedName name="Barkedasalam" localSheetId="3">#REF!</definedName>
    <definedName name="Barkedasalam">#REF!</definedName>
    <definedName name="Barkhedabondar" localSheetId="3">#REF!</definedName>
    <definedName name="Barkhedabondar">#REF!</definedName>
    <definedName name="bb" localSheetId="3">#REF!</definedName>
    <definedName name="bb">#REF!</definedName>
    <definedName name="bd" localSheetId="3">#REF!</definedName>
    <definedName name="bd">#REF!</definedName>
    <definedName name="be" localSheetId="3">#REF!</definedName>
    <definedName name="be">#REF!</definedName>
    <definedName name="beni" hidden="1">{"Daily Survey Report",#N/A,FALSE,"Daily"}</definedName>
    <definedName name="BFROMAT" hidden="1">{"Daily Survey Report",#N/A,FALSE,"Daily"}</definedName>
    <definedName name="Bhopal" localSheetId="3">#REF!</definedName>
    <definedName name="Bhopal">#REF!</definedName>
    <definedName name="Bhopal_0601" localSheetId="3">#REF!</definedName>
    <definedName name="Bhopal_0601">#REF!</definedName>
    <definedName name="Bhopal1" localSheetId="3">#REF!</definedName>
    <definedName name="Bhopal1">#REF!</definedName>
    <definedName name="Bhopal350502" localSheetId="3">#REF!</definedName>
    <definedName name="Bhopal350502">#REF!</definedName>
    <definedName name="bi" localSheetId="3">#REF!</definedName>
    <definedName name="bi">#REF!</definedName>
    <definedName name="bj" localSheetId="3">#REF!</definedName>
    <definedName name="bj">#REF!</definedName>
    <definedName name="bl" localSheetId="3">#REF!</definedName>
    <definedName name="bl">#REF!</definedName>
    <definedName name="bo" localSheetId="3">#REF!</definedName>
    <definedName name="bo">#REF!</definedName>
    <definedName name="BRIDGE_CONDITION_SURVEY" localSheetId="3">#REF!</definedName>
    <definedName name="BRIDGE_CONDITION_SURVEY">#REF!</definedName>
    <definedName name="BRIDGE_INSPECTION_REPORT" localSheetId="3">#REF!</definedName>
    <definedName name="BRIDGE_INSPECTION_REPORT">#REF!</definedName>
    <definedName name="Bridge_Inventory_Survey" localSheetId="3">#REF!</definedName>
    <definedName name="Bridge_Inventory_Survey">#REF!</definedName>
    <definedName name="bs" localSheetId="3">#REF!</definedName>
    <definedName name="bs">#REF!</definedName>
    <definedName name="Bsalam" localSheetId="3">#REF!</definedName>
    <definedName name="Bsalam">#REF!</definedName>
    <definedName name="bt" localSheetId="3">#REF!</definedName>
    <definedName name="bt">#REF!</definedName>
    <definedName name="bu" localSheetId="3">#REF!</definedName>
    <definedName name="bu">#REF!</definedName>
    <definedName name="BVC" localSheetId="3">[18]Letter!#REF!</definedName>
    <definedName name="BVC">[18]Letter!#REF!</definedName>
    <definedName name="C.C.Road">'[19]Gen Info'!$B$34:$B$57</definedName>
    <definedName name="cac" localSheetId="3">#REF!</definedName>
    <definedName name="cac">#REF!</definedName>
    <definedName name="cad" localSheetId="3">#REF!</definedName>
    <definedName name="cad">#REF!</definedName>
    <definedName name="cb" localSheetId="3">#REF!</definedName>
    <definedName name="cb">#REF!</definedName>
    <definedName name="cd" localSheetId="3">#REF!</definedName>
    <definedName name="cd">#REF!</definedName>
    <definedName name="ce" localSheetId="3">#REF!</definedName>
    <definedName name="ce">#REF!</definedName>
    <definedName name="ci" localSheetId="3">#REF!</definedName>
    <definedName name="ci">#REF!</definedName>
    <definedName name="cj" localSheetId="3">#REF!</definedName>
    <definedName name="cj">#REF!</definedName>
    <definedName name="cl" localSheetId="3">#REF!</definedName>
    <definedName name="cl">#REF!</definedName>
    <definedName name="co" localSheetId="3">#REF!</definedName>
    <definedName name="co">#REF!</definedName>
    <definedName name="CONDITION_SURVEY_OF_CULVERTS" localSheetId="3">#REF!</definedName>
    <definedName name="CONDITION_SURVEY_OF_CULVERTS">#REF!</definedName>
    <definedName name="cs" localSheetId="3">#REF!</definedName>
    <definedName name="cs">#REF!</definedName>
    <definedName name="ct" localSheetId="3">#REF!</definedName>
    <definedName name="ct">#REF!</definedName>
    <definedName name="cu" localSheetId="3">#REF!</definedName>
    <definedName name="cu">#REF!</definedName>
    <definedName name="cupl3Oct07" hidden="1">{"Daily Survey Report",#N/A,FALSE,"Daily"}</definedName>
    <definedName name="cvcvc" hidden="1">{"Daily Survey Report",#N/A,FALSE,"Daily"}</definedName>
    <definedName name="d" hidden="1">{"Daily Survey Report",#N/A,FALSE,"Daily"}</definedName>
    <definedName name="daa" localSheetId="3">#REF!</definedName>
    <definedName name="daa">#REF!</definedName>
    <definedName name="dab" localSheetId="3">#REF!</definedName>
    <definedName name="dab">#REF!</definedName>
    <definedName name="dabri" hidden="1">{"Daily Survey Report",#N/A,FALSE,"Daily"}</definedName>
    <definedName name="dac" localSheetId="3">#REF!</definedName>
    <definedName name="dac">#REF!</definedName>
    <definedName name="dad" localSheetId="3">#REF!</definedName>
    <definedName name="dad">#REF!</definedName>
    <definedName name="Daily_Survey" localSheetId="3">#REF!</definedName>
    <definedName name="Daily_Survey">#REF!</definedName>
    <definedName name="Damkheda" localSheetId="3">#REF!</definedName>
    <definedName name="Damkheda">#REF!</definedName>
    <definedName name="db" localSheetId="3">#REF!</definedName>
    <definedName name="db">#REF!</definedName>
    <definedName name="dc" localSheetId="3">#REF!</definedName>
    <definedName name="dc">#REF!</definedName>
    <definedName name="dd" localSheetId="3">#REF!</definedName>
    <definedName name="dd">#REF!</definedName>
    <definedName name="de" localSheetId="3">#REF!</definedName>
    <definedName name="de">#REF!</definedName>
    <definedName name="dee" hidden="1">{"Daily Survey Report",#N/A,FALSE,"Daily"}</definedName>
    <definedName name="DF" hidden="1">{"Daily Survey Report",#N/A,FALSE,"Daily"}</definedName>
    <definedName name="DFD" hidden="1">{"Daily Survey Report",#N/A,FALSE,"Daily"}</definedName>
    <definedName name="DFDFDFDEF">[20]Material!$D$109</definedName>
    <definedName name="dfg" localSheetId="3">#REF!</definedName>
    <definedName name="dfg">#REF!</definedName>
    <definedName name="DFGDGDFG" hidden="1">{"Daily Survey Report",#N/A,FALSE,"Daily"}</definedName>
    <definedName name="DGDGDGD" hidden="1">{"Daily Survey Report",#N/A,FALSE,"Daily"}</definedName>
    <definedName name="di" localSheetId="3">#REF!</definedName>
    <definedName name="di">#REF!</definedName>
    <definedName name="dj" localSheetId="3">#REF!</definedName>
    <definedName name="dj">#REF!</definedName>
    <definedName name="dl" localSheetId="3">#REF!</definedName>
    <definedName name="dl">#REF!</definedName>
    <definedName name="dp" localSheetId="3">#REF!</definedName>
    <definedName name="dp">#REF!</definedName>
    <definedName name="dr" localSheetId="3">#REF!</definedName>
    <definedName name="dr">#REF!</definedName>
    <definedName name="ds" localSheetId="3">#REF!</definedName>
    <definedName name="ds">#REF!</definedName>
    <definedName name="dt" localSheetId="3">#REF!</definedName>
    <definedName name="dt">#REF!</definedName>
    <definedName name="du" localSheetId="3">#REF!</definedName>
    <definedName name="du">#REF!</definedName>
    <definedName name="ê" localSheetId="3">#REF!</definedName>
    <definedName name="ê">#REF!</definedName>
    <definedName name="eac" localSheetId="3">#REF!</definedName>
    <definedName name="eac">#REF!</definedName>
    <definedName name="ead" localSheetId="3">#REF!</definedName>
    <definedName name="ead">#REF!</definedName>
    <definedName name="eb" localSheetId="3">#REF!</definedName>
    <definedName name="eb">#REF!</definedName>
    <definedName name="ed" localSheetId="3">#REF!</definedName>
    <definedName name="ed">#REF!</definedName>
    <definedName name="ee" localSheetId="3">#REF!</definedName>
    <definedName name="ee">#REF!</definedName>
    <definedName name="ef" localSheetId="3">#REF!</definedName>
    <definedName name="ef">#REF!</definedName>
    <definedName name="ei" localSheetId="3">#REF!</definedName>
    <definedName name="ei">#REF!</definedName>
    <definedName name="ej" localSheetId="3">#REF!</definedName>
    <definedName name="ej">#REF!</definedName>
    <definedName name="el" localSheetId="3">#REF!</definedName>
    <definedName name="el">#REF!</definedName>
    <definedName name="eo" localSheetId="3">#REF!</definedName>
    <definedName name="eo">#REF!</definedName>
    <definedName name="er" localSheetId="3">#REF!</definedName>
    <definedName name="er">#REF!</definedName>
    <definedName name="es" localSheetId="3">#REF!</definedName>
    <definedName name="es">#REF!</definedName>
    <definedName name="et" localSheetId="3">#REF!</definedName>
    <definedName name="et">#REF!</definedName>
    <definedName name="eu" localSheetId="3">#REF!</definedName>
    <definedName name="eu">#REF!</definedName>
    <definedName name="ey" localSheetId="3">#REF!</definedName>
    <definedName name="ey">#REF!</definedName>
    <definedName name="f" hidden="1">{"Daily Survey Report",#N/A,FALSE,"Daily"}</definedName>
    <definedName name="F18000000" localSheetId="3">#REF!</definedName>
    <definedName name="F18000000">#REF!</definedName>
    <definedName name="fac" localSheetId="3">#REF!</definedName>
    <definedName name="fac">#REF!</definedName>
    <definedName name="fad" localSheetId="3">#REF!</definedName>
    <definedName name="fad">#REF!</definedName>
    <definedName name="fb" localSheetId="3">#REF!</definedName>
    <definedName name="fb">#REF!</definedName>
    <definedName name="fd" localSheetId="3">#REF!</definedName>
    <definedName name="fd">#REF!</definedName>
    <definedName name="FDSA" localSheetId="3">#REF!</definedName>
    <definedName name="FDSA">#REF!</definedName>
    <definedName name="FDSFS" hidden="1">{"Daily Survey Report",#N/A,FALSE,"Daily"}</definedName>
    <definedName name="fdsfsd" hidden="1">{"Daily Survey Report",#N/A,FALSE,"Daily"}</definedName>
    <definedName name="fe" localSheetId="3">#REF!</definedName>
    <definedName name="fe">#REF!</definedName>
    <definedName name="ff" hidden="1">{"Daily Survey Report",#N/A,FALSE,"Daily"}</definedName>
    <definedName name="ffff">'[21]Plant &amp;  Machinery'!$G$21</definedName>
    <definedName name="fffff">'[21]Plant &amp;  Machinery'!$G$11</definedName>
    <definedName name="FGFGFG">[20]Material!$D$110</definedName>
    <definedName name="fi" localSheetId="3">#REF!</definedName>
    <definedName name="fi">#REF!</definedName>
    <definedName name="fj" localSheetId="3">#REF!</definedName>
    <definedName name="fj">#REF!</definedName>
    <definedName name="fl" localSheetId="3">#REF!</definedName>
    <definedName name="fl">#REF!</definedName>
    <definedName name="fo" localSheetId="3">#REF!</definedName>
    <definedName name="fo">#REF!</definedName>
    <definedName name="fr" localSheetId="3">#REF!</definedName>
    <definedName name="fr">#REF!</definedName>
    <definedName name="fs" localSheetId="3">#REF!</definedName>
    <definedName name="fs">#REF!</definedName>
    <definedName name="FSD" hidden="1">{"Daily Survey Report",#N/A,FALSE,"Daily"}</definedName>
    <definedName name="FSDSFDSFFF" hidden="1">{"Daily Survey Report",#N/A,FALSE,"Daily"}</definedName>
    <definedName name="ft" localSheetId="3">#REF!</definedName>
    <definedName name="ft">#REF!</definedName>
    <definedName name="fu" localSheetId="3">#REF!</definedName>
    <definedName name="fu">#REF!</definedName>
    <definedName name="g" localSheetId="3">[22]Letter!#REF!</definedName>
    <definedName name="g">[22]Letter!#REF!</definedName>
    <definedName name="gac" localSheetId="3">#REF!</definedName>
    <definedName name="gac">#REF!</definedName>
    <definedName name="gad" localSheetId="3">#REF!</definedName>
    <definedName name="gad">#REF!</definedName>
    <definedName name="Gairatganj" localSheetId="3">#REF!</definedName>
    <definedName name="Gairatganj">#REF!</definedName>
    <definedName name="Garhakala" localSheetId="3">#REF!</definedName>
    <definedName name="Garhakala">#REF!</definedName>
    <definedName name="gb" localSheetId="3">#REF!</definedName>
    <definedName name="gb">#REF!</definedName>
    <definedName name="gd" localSheetId="3">#REF!</definedName>
    <definedName name="gd">#REF!</definedName>
    <definedName name="ge" localSheetId="3">#REF!</definedName>
    <definedName name="ge">#REF!</definedName>
    <definedName name="GFDF" hidden="1">{"Daily Survey Report",#N/A,FALSE,"Daily"}</definedName>
    <definedName name="GG" localSheetId="3">#REF!</definedName>
    <definedName name="GG">#REF!</definedName>
    <definedName name="ghj" localSheetId="3">#REF!</definedName>
    <definedName name="ghj">#REF!</definedName>
    <definedName name="gi" localSheetId="3">#REF!</definedName>
    <definedName name="gi">#REF!</definedName>
    <definedName name="gj" localSheetId="3">#REF!</definedName>
    <definedName name="gj">#REF!</definedName>
    <definedName name="gl" localSheetId="3">#REF!</definedName>
    <definedName name="gl">#REF!</definedName>
    <definedName name="go" localSheetId="3">#REF!</definedName>
    <definedName name="go">#REF!</definedName>
    <definedName name="GRACE">[23]MAIN!$D$22</definedName>
    <definedName name="gs" localSheetId="3">#REF!</definedName>
    <definedName name="gs">#REF!</definedName>
    <definedName name="gt" localSheetId="3">#REF!</definedName>
    <definedName name="gt">#REF!</definedName>
    <definedName name="gu" localSheetId="3">#REF!</definedName>
    <definedName name="gu">#REF!</definedName>
    <definedName name="gunga" localSheetId="3">#REF!</definedName>
    <definedName name="gunga">#REF!</definedName>
    <definedName name="gungakalara" localSheetId="3">#REF!</definedName>
    <definedName name="gungakalara">#REF!</definedName>
    <definedName name="h" hidden="1">{"Daily Survey Report",#N/A,FALSE,"Daily"}</definedName>
    <definedName name="HAR" hidden="1">{"Daily Survey Report",#N/A,FALSE,"Daily"}</definedName>
    <definedName name="hg" hidden="1">{"Daily Survey Report",#N/A,FALSE,"Daily"}</definedName>
    <definedName name="i" hidden="1">{"Daily Survey Report",#N/A,FALSE,"Daily"}</definedName>
    <definedName name="i__PCC_M_15" localSheetId="3">[24]BQ!#REF!</definedName>
    <definedName name="i__PCC_M_15">[24]BQ!#REF!</definedName>
    <definedName name="INST">[23]MAIN!$D$23</definedName>
    <definedName name="INVENTORY_OF_CULVERTS" localSheetId="3">#REF!</definedName>
    <definedName name="INVENTORY_OF_CULVERTS">#REF!</definedName>
    <definedName name="ji" localSheetId="3">#REF!</definedName>
    <definedName name="ji">#REF!</definedName>
    <definedName name="jik" localSheetId="3">#REF!</definedName>
    <definedName name="jik">#REF!</definedName>
    <definedName name="K" hidden="1">{"Daily Survey Report",#N/A,FALSE,"Daily"}</definedName>
    <definedName name="Karchuli" localSheetId="3">#REF!</definedName>
    <definedName name="Karchuli">#REF!</definedName>
    <definedName name="kg" localSheetId="3">[22]Letter!#REF!</definedName>
    <definedName name="kg">[22]Letter!#REF!</definedName>
    <definedName name="khamkheda" localSheetId="3">#REF!</definedName>
    <definedName name="khamkheda">#REF!</definedName>
    <definedName name="Khargone" hidden="1">{"Daily Survey Report",#N/A,FALSE,"Daily"}</definedName>
    <definedName name="kk" localSheetId="3">'[25]PR-1'!#REF!</definedName>
    <definedName name="kk">'[25]PR-1'!#REF!</definedName>
    <definedName name="kkkkkk" hidden="1">{"Daily Survey Report",#N/A,FALSE,"Daily"}</definedName>
    <definedName name="km" localSheetId="3">#REF!</definedName>
    <definedName name="km">#REF!</definedName>
    <definedName name="kolukhedi" localSheetId="3">#REF!</definedName>
    <definedName name="kolukhedi">#REF!</definedName>
    <definedName name="Kum" hidden="1">{"Daily Survey Report",#N/A,FALSE,"Daily"}</definedName>
    <definedName name="kUmhari" hidden="1">{"Daily Survey Report",#N/A,FALSE,"Daily"}</definedName>
    <definedName name="l" hidden="1">{"Daily Survey Report",#N/A,FALSE,"Daily"}</definedName>
    <definedName name="L_Bhisti">[26]Labour!$D$3</definedName>
    <definedName name="L_BitumenSprayer">[26]Labour!$D$4</definedName>
    <definedName name="L_Blacksmith">[26]Labour!$D$5</definedName>
    <definedName name="L_Blaster">[26]Labour!$D$6</definedName>
    <definedName name="L_Carpenter_1stClass">[26]Labour!$D$7</definedName>
    <definedName name="L_ChipsSpreader">[26]Labour!$D$8</definedName>
    <definedName name="L_Chiseller">[26]Labour!$D$9</definedName>
    <definedName name="L_Dresser_Skilled">[26]Labour!$D$10</definedName>
    <definedName name="L_Driller">[26]Labour!$D$11</definedName>
    <definedName name="L_Electrician_Lineman">[26]Labour!$D$12</definedName>
    <definedName name="L_Fitter">[26]Labour!$D$13</definedName>
    <definedName name="L_Mason_1stClass">[26]Labour!$D$14</definedName>
    <definedName name="L_Mason_2ndClass">[26]Labour!$D$15</definedName>
    <definedName name="L_Mate">[26]Labour!$D$16</definedName>
    <definedName name="L_Mazdoor">[26]Labour!$D$17</definedName>
    <definedName name="L_Mazdoor_Semi">[26]Labour!$D$18</definedName>
    <definedName name="L_Mazdoor_Skilled">[26]Labour!$D$19</definedName>
    <definedName name="L_Painter_1stClass">[26]Labour!$D$20</definedName>
    <definedName name="L_Plumber">[26]Labour!$D$21</definedName>
    <definedName name="L_Surveyor">[26]Labour!$D$22</definedName>
    <definedName name="L_WhiteWasher">[27]Labour!$D$23</definedName>
    <definedName name="lj" localSheetId="3">'[16]ATTERBERG LIMIT'!#REF!</definedName>
    <definedName name="lj">'[16]ATTERBERG LIMIT'!#REF!</definedName>
    <definedName name="m">[28]Material!$D$44</definedName>
    <definedName name="M_ACPipe_100">[26]Material!$D$3</definedName>
    <definedName name="M_Aggregate_10">[26]Material!$D$17</definedName>
    <definedName name="M_Aggregate_20">[26]Material!$D$18</definedName>
    <definedName name="M_Aggregate_224_236m_WMM">[26]Material!$D$26</definedName>
    <definedName name="M_Aggregate_375mmMaximum_224_56mm">[26]Material!$D$4</definedName>
    <definedName name="M_Aggregate_375mmMaximum_45_225mm">[26]Material!$D$5</definedName>
    <definedName name="M_Aggregate_375mmMaximum_Below_56mm">[26]Material!$D$6</definedName>
    <definedName name="M_Aggregate_40">[26]Material!$D$19</definedName>
    <definedName name="M_Aggregate_45_224m_WMM">[26]Material!$D$27</definedName>
    <definedName name="M_Aggregate_53mmMaximum_225_56mm">[26]Material!$D$7</definedName>
    <definedName name="M_Aggregate_53mmMaximum_63_45mm">[26]Material!$D$8</definedName>
    <definedName name="M_Aggregate_53mmMaximum_below_56mm">[26]Material!$D$9</definedName>
    <definedName name="M_Aggregate_Crushable_GradeI">[26]Material!$D$20</definedName>
    <definedName name="M_Aggregate_Crushable_GradeII">[26]Material!$D$21</definedName>
    <definedName name="M_Aggregate_Crushable_GradeIII">[26]Material!$D$22</definedName>
    <definedName name="M_Aggregate_GradeI_40mmNominal_10_5mm">[28]Material!$D$10</definedName>
    <definedName name="M_Aggregate_GradeI_40mmNominal_25_10mm">[28]Material!$D$11</definedName>
    <definedName name="M_Aggregate_GradeI_40mmNominal_3725_25mm">[28]Material!$D$12</definedName>
    <definedName name="M_Aggregate_GradeI_40mmNominal_5mm">[28]Material!$D$13</definedName>
    <definedName name="M_Aggregate_GradeI_90_45mm">[26]Material!$D$23</definedName>
    <definedName name="M_Aggregate_GradeII_19mmNominal_10_5mm">[26]Material!$D$14</definedName>
    <definedName name="M_Aggregate_GradeII_19mmNominal_25_10mm">[26]Material!$D$15</definedName>
    <definedName name="M_Aggregate_GradeII_19mmNominal_5mm_below">[26]Material!$D$16</definedName>
    <definedName name="M_Aggregate_GradeII_63_45mm">[26]Material!$D$24</definedName>
    <definedName name="M_Aggregate_GradeIII_53_224mm">[26]Material!$D$25</definedName>
    <definedName name="M_AluminiumSheeting_15mm">[26]Material!$D$28</definedName>
    <definedName name="M_AluminiumStuds_100_100_Lense">[26]Material!$D$29</definedName>
    <definedName name="M_Bamboo_1stClass_85_100mm_25m_long">[26]Material!$D$31</definedName>
    <definedName name="M_Bamboo_1stClass_85_100mm_2m_long">[26]Material!$D$30</definedName>
    <definedName name="M_Bamboo_1stClass_85_100mm_3m_long">[26]Material!$D$32</definedName>
    <definedName name="M_Bamboo_1stClass_85_100mm_45_55m_long">[26]Material!$D$33</definedName>
    <definedName name="M_Bamboo_2ndClass_75mm_18_25m_long">[26]Material!$D$34</definedName>
    <definedName name="M_Bamboo_2ndClass_75mm_21_30m_long">[26]Material!$D$35</definedName>
    <definedName name="M_BarbedWire">[26]Material!$D$36</definedName>
    <definedName name="M_BindingMaterial">[26]Material!$D$37</definedName>
    <definedName name="M_BindingWire">[26]Material!$D$38</definedName>
    <definedName name="M_Bitumen_CRM">[26]Material!$D$39</definedName>
    <definedName name="M_Bitumen_NRM">[26]Material!$D$40</definedName>
    <definedName name="M_Bitumen_PM">[26]Material!$D$41</definedName>
    <definedName name="M_Bitumen_S65">[26]Material!$D$42</definedName>
    <definedName name="M_Bitumen_S90">[26]Material!$D$43</definedName>
    <definedName name="M_BitumenEmulsion_RS1">[26]Material!$D$44</definedName>
    <definedName name="M_BitumenEmulsion_SS1">[26]Material!$D$45</definedName>
    <definedName name="M_BitumenSealant">[26]Material!$D$46</definedName>
    <definedName name="M_Blasted_Rubble">[26]Material!$D$47</definedName>
    <definedName name="M_BlastingMaterial">[26]Material!$D$48</definedName>
    <definedName name="M_BondStone_400_150_150mm">[26]Material!$D$49</definedName>
    <definedName name="M_Brick_1stClass">[26]Material!$D$50</definedName>
    <definedName name="M_Cement">[26]Material!$D$51</definedName>
    <definedName name="M_CementPrimer">[26]Material!$D$52</definedName>
    <definedName name="M_ChlorpreneElastomer_OR_ClosedCellFoamSealingElement">[26]Material!$D$53</definedName>
    <definedName name="M_CompensationForEarthTakenFromPrivateLand">[26]Material!$D$54</definedName>
    <definedName name="M_CompressibleFibreBoard">[26]Material!$D$55</definedName>
    <definedName name="M_CopperPlate">[26]Material!$D$56</definedName>
    <definedName name="M_CorbellingStones_300_150_150mm">[26]Material!$D$57</definedName>
    <definedName name="M_CorrosionResistantStructuralSteelGrating">[26]Material!$D$58</definedName>
    <definedName name="M_CreditForExcavatedRock">[26]Material!$D$59</definedName>
    <definedName name="M_CrowBars_40mm">[26]Material!$D$60</definedName>
    <definedName name="M_CrushedSand_OR_Grit">[26]Material!$D$61</definedName>
    <definedName name="M_CrushedSlag">[26]Material!$D$62</definedName>
    <definedName name="M_CrushedStoneAggregate_265_75">[27]Material!$D$63</definedName>
    <definedName name="M_CrushedStoneChipping_132">[26]Material!$D$64</definedName>
    <definedName name="M_CrushedStoneChipping_67mm_100Passing_112mm">[26]Material!$D$65</definedName>
    <definedName name="M_CrushedStoneChipping_67mm_100Passing_95mm">[26]Material!$D$66</definedName>
    <definedName name="M_CrushedStoneChipping_95">[26]Material!$D$67</definedName>
    <definedName name="M_CrushedStoneCoarseAggregatePassing_53mm">[26]Material!$D$68</definedName>
    <definedName name="M_CuringCompound">[26]Material!$D$69</definedName>
    <definedName name="M_DebondingStrips">[26]Material!$D$70</definedName>
    <definedName name="M_EdgeStone_450_350_100mm">[26]Material!$D$71</definedName>
    <definedName name="M_EdgeStone_450_350_200mm">[26]Material!$D$72</definedName>
    <definedName name="M_ElastomericBearingAssembly">[26]Material!$D$73</definedName>
    <definedName name="M_ElectricDetonator">[26]Material!$D$74</definedName>
    <definedName name="M_EpoxyPaint">[26]Material!$D$75</definedName>
    <definedName name="M_FarmyardManure">[26]Material!$D$77</definedName>
    <definedName name="M_FevicolAdhesive">[27]Material!$D$78</definedName>
    <definedName name="M_FilterMedia">[26]Material!$D$79</definedName>
    <definedName name="M_FineAggregate_CrushedSand">[26]Material!$D$80</definedName>
    <definedName name="M_GalvanisedAngle">[26]Material!$D$81</definedName>
    <definedName name="M_Gelatine_80">[26]Material!$D$83</definedName>
    <definedName name="M_GIPipe_100mm">[26]Material!$D$84</definedName>
    <definedName name="M_GIPipe_50mm">[26]Material!$D$85</definedName>
    <definedName name="M_GIWires">[26]Material!$D$86</definedName>
    <definedName name="M_GradedStoneAggregate">[26]Material!$D$87</definedName>
    <definedName name="M_GranularMaterial">[26]Material!$D$88</definedName>
    <definedName name="M_HandBrokenMetal_40mm">[26]Material!$D$89</definedName>
    <definedName name="M_Indigo">[27]Material!$D$90</definedName>
    <definedName name="M_InterlockingBlocks_60mm">[26]Material!$D$91</definedName>
    <definedName name="M_InterlockingBlocks_80mm">[26]Material!$D$92</definedName>
    <definedName name="M_JointFillerBoard">[26]Material!$D$93</definedName>
    <definedName name="M_JuteNetting_OpenWeave_25mm">[26]Material!$D$94</definedName>
    <definedName name="M_JuteRope_12mm">[26]Material!$D$95</definedName>
    <definedName name="M_KeyAggregatesPassing_224mm">[26]Material!$D$96</definedName>
    <definedName name="M_Lime">[26]Material!$D$97</definedName>
    <definedName name="M_LocalWoodPiles_1stClass">[26]Material!$D$99</definedName>
    <definedName name="M_LocalWoodPiles_1stClass_100_75mm">[26]Material!$D$100</definedName>
    <definedName name="M_LooseStone">[26]Material!$D$101</definedName>
    <definedName name="M_MS_Sheet_15mm">[26]Material!$D$105</definedName>
    <definedName name="M_MS_Sheet_2mm">[26]Material!$D$106</definedName>
    <definedName name="M_MSClamps">[26]Material!$D$102</definedName>
    <definedName name="M_MSFlat_StructuralSteel">[26]Material!$D$103</definedName>
    <definedName name="M_MSSheetTube_47_47mm_12_SWG">[26]Material!$D$104</definedName>
    <definedName name="M_Nuts_Bolts_Rivets">[26]Material!$D$107</definedName>
    <definedName name="M_Paint_SyntheticEnamel">[26]Material!$D$108</definedName>
    <definedName name="M_Plasticizer">[26]Material!$D$109</definedName>
    <definedName name="M_PolytheneSheet_125">[26]Material!$D$110</definedName>
    <definedName name="M_PolytheneSheething">[26]Material!$D$111</definedName>
    <definedName name="M_QuarriedStone_150_200mm">[26]Material!$D$112</definedName>
    <definedName name="M_RCCPipeNP3_1000mm">[26]Material!$D$114</definedName>
    <definedName name="M_RCCPipeNP3_1200mm">[26]Material!$D$113</definedName>
    <definedName name="M_RCCPipeNP3_500mm">[26]Material!$D$117</definedName>
    <definedName name="M_RCCPipeNP3_750mm">[26]Material!$D$115</definedName>
    <definedName name="M_RCCPipeNP4_1000mm">[26]Material!$D$119</definedName>
    <definedName name="M_RCCPipeNP4_1200mm">[26]Material!$D$118</definedName>
    <definedName name="M_RCCPipeNP4_500mm">[26]Material!$D$122</definedName>
    <definedName name="M_RCCPipeNP4_750mm">[26]Material!$D$120</definedName>
    <definedName name="M_RedOxidePrimer">[26]Material!$D$123</definedName>
    <definedName name="M_RoadMarkingPaint">[26]Material!$D$124</definedName>
    <definedName name="M_Sand_Coarse">[26]Material!$D$125</definedName>
    <definedName name="M_Sand_Fine">[26]Material!$D$126</definedName>
    <definedName name="M_Seeds">[26]Material!$D$127</definedName>
    <definedName name="M_SteelPipe_500mm">[26]Material!$D$128</definedName>
    <definedName name="M_SteelReinforcement_HYSDBars">[26]Material!$D$129</definedName>
    <definedName name="M_SteelReinforcement_MSRoundBars">[26]Material!$D$130</definedName>
    <definedName name="M_SteelReinforcement_TMTBars">[26]Material!$D$131</definedName>
    <definedName name="M_StoneBoulder_150mm_below">[26]Material!$D$132</definedName>
    <definedName name="M_StoneChips_12mm">[26]Material!$D$133</definedName>
    <definedName name="M_StoneCrushedAggregate_112_009mm">[26]Material!$D$135</definedName>
    <definedName name="M_StoneForCoarseRubbleMasonry_1stSort">[26]Material!$D$136</definedName>
    <definedName name="M_StoneForCoarseRubbleMasonry_2ndSort">[26]Material!$D$137</definedName>
    <definedName name="M_StoneForRandomRubbleMasonry">[26]Material!$D$138</definedName>
    <definedName name="M_StoneForStoneSetPavement">[26]Material!$D$139</definedName>
    <definedName name="M_StoneScreening_TypeA_132mm_Grade1">[26]Material!$D$140</definedName>
    <definedName name="M_StoneScreening_TypeB_112mm_Grade2">[26]Material!$D$142</definedName>
    <definedName name="M_StoneScreening_TypeB_112mm_Grade3">[26]Material!$D$143</definedName>
    <definedName name="M_StoneSpalls">[26]Material!$D$144</definedName>
    <definedName name="M_TrafficCones">[26]Material!$D$145</definedName>
    <definedName name="M_Water">[26]Material!$D$146</definedName>
    <definedName name="M_WellGradedGranularBaseMaterial_GradeA_236mm">[26]Material!$D$147</definedName>
    <definedName name="M_WellGradedGranularBaseMaterial_GradeA_265_475mm">[26]Material!$D$148</definedName>
    <definedName name="M_WellGradedGranularBaseMaterial_GradeA_53_265mm">[26]Material!$D$149</definedName>
    <definedName name="M_WellGradedGranularBaseMaterial_GradeB_236mm_below">[26]Material!$D$150</definedName>
    <definedName name="M_WellGradedGranularBaseMaterial_GradeB_265_475mm">[26]Material!$D$151</definedName>
    <definedName name="M_WellGradedGranularBaseMaterial_GradeC_236mm_below">[26]Material!$D$152</definedName>
    <definedName name="M_WellGradedGranularBaseMaterial_GradeC_95_475mm">[26]Material!$D$153</definedName>
    <definedName name="M_WellGradedMateralForSubbase_GradeI_236mm_below">[26]Material!$D$154</definedName>
    <definedName name="M_WellGradedMateralForSubbase_GradeI_53_95mm">[26]Material!$D$155</definedName>
    <definedName name="M_WellGradedMateralForSubbase_GradeI_95_236mm">[26]Material!$D$156</definedName>
    <definedName name="M_WellGradedMateralForSubbase_GradeII_236mm_below">[26]Material!$D$157</definedName>
    <definedName name="M_WellGradedMateralForSubbase_GradeII_265_95mm">[26]Material!$D$158</definedName>
    <definedName name="M_WellGradedMateralForSubbase_GradeII_95_236mm">[26]Material!$D$159</definedName>
    <definedName name="M_WellGradedMateralForSubbase_GradeIII_236mm_below">[26]Material!$D$160</definedName>
    <definedName name="M_WellGradedMateralForSubbase_GradeIII_475_236mm">[26]Material!$D$161</definedName>
    <definedName name="M_WellGradedMateralForSubbase_GradeIII_95_475mm">[26]Material!$D$162</definedName>
    <definedName name="M_WoodenSleepers">[26]Material!$D$163</definedName>
    <definedName name="Mera" localSheetId="3">#REF!</definedName>
    <definedName name="Mera">#REF!</definedName>
    <definedName name="mmm" hidden="1">{"Daily Survey Report",#N/A,FALSE,"Daily"}</definedName>
    <definedName name="Morena" localSheetId="3">[18]Letter!#REF!</definedName>
    <definedName name="Morena">[18]Letter!#REF!</definedName>
    <definedName name="MP_0509">'[15]PR-1'!$C$448</definedName>
    <definedName name="MP_35_07">'[15]PR-1'!$A$184</definedName>
    <definedName name="MP_3523">'[15]PR-1'!$C$504</definedName>
    <definedName name="MP_3525">'[15]PR-1'!$C$539</definedName>
    <definedName name="MP053502Bal" localSheetId="3">'[15]PR-1'!#REF!</definedName>
    <definedName name="MP053502Bal">'[15]PR-1'!#REF!</definedName>
    <definedName name="MP0601add" localSheetId="3">#REF!</definedName>
    <definedName name="MP0601add">#REF!</definedName>
    <definedName name="MP3507A" localSheetId="3">#REF!</definedName>
    <definedName name="MP3507A">#REF!</definedName>
    <definedName name="MP3507B" localSheetId="3">#REF!</definedName>
    <definedName name="MP3507B">#REF!</definedName>
    <definedName name="MP3507bal" localSheetId="3">#REF!</definedName>
    <definedName name="MP3507bal">#REF!</definedName>
    <definedName name="MP3509bal" localSheetId="3">#REF!</definedName>
    <definedName name="MP3509bal">#REF!</definedName>
    <definedName name="MP3510SP" localSheetId="3">'[15]PR-1'!#REF!</definedName>
    <definedName name="MP3510SP">'[15]PR-1'!#REF!</definedName>
    <definedName name="MP3511bal" localSheetId="3">#REF!</definedName>
    <definedName name="MP3511bal">#REF!</definedName>
    <definedName name="MP3511SP">'[15]PR-1'!$A$335</definedName>
    <definedName name="MP3551ADB">'[15]PR-1'!$A$417</definedName>
    <definedName name="MPsehore2bal" localSheetId="3">#REF!</definedName>
    <definedName name="MPsehore2bal">#REF!</definedName>
    <definedName name="MR" localSheetId="3">'[15]PR-1'!#REF!</definedName>
    <definedName name="MR">'[15]PR-1'!#REF!</definedName>
    <definedName name="MR_Sehore" localSheetId="3">'[15]PR-1'!#REF!</definedName>
    <definedName name="MR_Sehore">'[15]PR-1'!#REF!</definedName>
    <definedName name="MR_Sehore_2">'[15]PR-1'!$A$142</definedName>
    <definedName name="MRbhopal" localSheetId="3">#REF!</definedName>
    <definedName name="MRbhopal">#REF!</definedName>
    <definedName name="MRRaisen" localSheetId="3">'[15]PR-1'!#REF!</definedName>
    <definedName name="MRRaisen">'[15]PR-1'!#REF!</definedName>
    <definedName name="MRRaisen2" localSheetId="3">'[15]PR-1'!#REF!</definedName>
    <definedName name="MRRaisen2">'[15]PR-1'!#REF!</definedName>
    <definedName name="MRSehore" localSheetId="3">'[15]PR-1'!#REF!</definedName>
    <definedName name="MRSehore">'[15]PR-1'!#REF!</definedName>
    <definedName name="MRsehore2" localSheetId="3">#REF!</definedName>
    <definedName name="MRsehore2">#REF!</definedName>
    <definedName name="msc" hidden="1">{"Daily Survey Report",#N/A,FALSE,"Daily"}</definedName>
    <definedName name="Mugaliyahat" localSheetId="3">#REF!</definedName>
    <definedName name="Mugaliyahat">#REF!</definedName>
    <definedName name="n" hidden="1">{"Daily Survey Report",#N/A,FALSE,"Daily"}</definedName>
    <definedName name="Nalkheda" localSheetId="3">#REF!</definedName>
    <definedName name="Nalkheda">#REF!</definedName>
    <definedName name="name" localSheetId="3">#REF!</definedName>
    <definedName name="name">#REF!</definedName>
    <definedName name="O_D_Matrix" localSheetId="3">#REF!</definedName>
    <definedName name="O_D_Matrix">#REF!</definedName>
    <definedName name="one" localSheetId="3">[17]Letter!#REF!</definedName>
    <definedName name="one">[17]Letter!#REF!</definedName>
    <definedName name="ooooo" hidden="1">{"Daily Survey Report",#N/A,FALSE,"Daily"}</definedName>
    <definedName name="p" hidden="1">{"Daily Survey Report",#N/A,FALSE,"Daily"}</definedName>
    <definedName name="Pavement_Condition_Survey" localSheetId="3">#REF!</definedName>
    <definedName name="Pavement_Condition_Survey">#REF!</definedName>
    <definedName name="pdd" localSheetId="3">#REF!</definedName>
    <definedName name="pdd">#REF!</definedName>
    <definedName name="piv" hidden="1">{"Daily Survey Report",#N/A,FALSE,"Daily"}</definedName>
    <definedName name="PM_AirCompressor_210cfm">'[26]Plant &amp;  Machinery'!$G$4</definedName>
    <definedName name="PM_BatchMixHMP_46_60THP">'[26]Plant &amp;  Machinery'!$G$5</definedName>
    <definedName name="PM_BatchTypeHMP_30_40">'[26]Plant &amp;  Machinery'!$G$6</definedName>
    <definedName name="PM_BitumenBoilerOilFired_1000">'[26]Plant &amp;  Machinery'!$G$9</definedName>
    <definedName name="PM_BitumenBoilerOilFired_200">'[26]Plant &amp;  Machinery'!$G$8</definedName>
    <definedName name="PM_BitumenEmulsionPressureDistributor">'[26]Plant &amp;  Machinery'!$G$10</definedName>
    <definedName name="PM_ConcreteMixer">'[26]Plant &amp;  Machinery'!$G$11</definedName>
    <definedName name="PM_Crane">'[26]Plant &amp;  Machinery'!$G$12</definedName>
    <definedName name="PM_Dozer_D50">'[26]Plant &amp;  Machinery'!$G$13</definedName>
    <definedName name="PM_ElectricGeneratorSet_125">'[26]Plant &amp;  Machinery'!$G$15</definedName>
    <definedName name="PM_FrontEndLoader_1cum">'[26]Plant &amp;  Machinery'!$G$17</definedName>
    <definedName name="PM_HydraulicBroom">'[26]Plant &amp;  Machinery'!$G$19</definedName>
    <definedName name="PM_HydraulicExcavator_09cum">'[26]Plant &amp;  Machinery'!$G$20</definedName>
    <definedName name="PM_HydraulicSelfPropelledChipSpreader">'[26]Plant &amp;  Machinery'!$G$21</definedName>
    <definedName name="PM_JackHammer">'[28]Plant &amp;  Machinery'!$G$22</definedName>
    <definedName name="PM_JointCuttingMachine">'[26]Plant &amp;  Machinery'!$G$23</definedName>
    <definedName name="PM_Mixall_6_10t">'[26]Plant &amp;  Machinery'!$G$24</definedName>
    <definedName name="PM_MotorGrader">'[26]Plant &amp;  Machinery'!$G$25</definedName>
    <definedName name="PM_NeedleVibrator">'[26]Plant &amp;  Machinery'!$G$27</definedName>
    <definedName name="PM_PaverFinisher">'[26]Plant &amp;  Machinery'!$G$28</definedName>
    <definedName name="PM_PlateCompactor">'[27]Plant &amp;  Machinery'!$G$29</definedName>
    <definedName name="PM_PlateVibrator">'[26]Plant &amp;  Machinery'!$G$30</definedName>
    <definedName name="PM_ScreedVibrator">'[26]Plant &amp;  Machinery'!$G$31</definedName>
    <definedName name="PM_StoneCrusher_200TPH">'[26]Plant &amp;  Machinery'!$G$33</definedName>
    <definedName name="PM_ThreeWheeled_80_100kN_StaticRoller">'[26]Plant &amp;  Machinery'!$G$34</definedName>
    <definedName name="PM_Tipper_55">'[26]Plant &amp;  Machinery'!$G$45</definedName>
    <definedName name="PM_Tractor_DiscHarrows">'[26]Plant &amp;  Machinery'!$G$46</definedName>
    <definedName name="PM_Tractor_Ripper">'[26]Plant &amp;  Machinery'!$G$47</definedName>
    <definedName name="PM_Tractor_Rotavator">'[26]Plant &amp;  Machinery'!$G$49</definedName>
    <definedName name="PM_Tractor_Trolley">'[26]Plant &amp;  Machinery'!$G$48</definedName>
    <definedName name="PM_Truck">'[26]Plant &amp;  Machinery'!$G$50</definedName>
    <definedName name="PM_VibratoryRoller_80_100kN">'[26]Plant &amp;  Machinery'!$G$51</definedName>
    <definedName name="PM_WaterTanker_6kl">'[26]Plant &amp;  Machinery'!$G$53</definedName>
    <definedName name="PM_WetMixPlant_or_PugMill">'[26]Plant &amp;  Machinery'!$G$54</definedName>
    <definedName name="_xlnm.Print_Area" localSheetId="6">_DASARANGPUR!$A$1:$G$27</definedName>
    <definedName name="_xlnm.Print_Area" localSheetId="13">BARGAON!$A$1:$G$27</definedName>
    <definedName name="_xlnm.Print_Area" localSheetId="8">BOIRPARA!$A$1:$G$27</definedName>
    <definedName name="_xlnm.Print_Area" localSheetId="14">DADGAON!$A$1:$G$27</definedName>
    <definedName name="_xlnm.Print_Area" localSheetId="9">DARWAZA!$A$1:$G$27</definedName>
    <definedName name="_xlnm.Print_Area" localSheetId="3">'FINAL BOQ- PACAKINGE '!$A$1:$AH$34</definedName>
    <definedName name="_xlnm.Print_Area" localSheetId="10">JHAJHPURIKALA!$A$1:$G$27</definedName>
    <definedName name="_xlnm.Print_Area" localSheetId="11">KANCHANPUR!$A$1:$G$27</definedName>
    <definedName name="_xlnm.Print_Area" localSheetId="1">Lormi!$A$1:$Q$27</definedName>
    <definedName name="_xlnm.Print_Area" localSheetId="0">Mungeli!$A$1:$O$27</definedName>
    <definedName name="_xlnm.Print_Area" localSheetId="15">NAHAN!$A$1:$G$27</definedName>
    <definedName name="_xlnm.Print_Area" localSheetId="5">'Pacakgewise- B'!$A$1:$N$13</definedName>
    <definedName name="_xlnm.Print_Area" localSheetId="7">PANDARBHATTHA!$A$1:$G$27</definedName>
    <definedName name="_xlnm.Print_Area" localSheetId="2">Pathriya!$A$1:$M$28</definedName>
    <definedName name="_xlnm.Print_Area" localSheetId="16">'PENDRI (S)'!$A$1:$G$27</definedName>
    <definedName name="_xlnm.Print_Area" localSheetId="12">PITHAMPUR!$A$1:$G$27</definedName>
    <definedName name="_xlnm.Print_Area" localSheetId="17">'PUCHELI '!$A$1:$G$27</definedName>
    <definedName name="_xlnm.Print_Area" localSheetId="4">'Roadwise _ A'!$A$1:$N$21</definedName>
    <definedName name="_xlnm.Print_Titles" localSheetId="13">BARGAON!$6:$6</definedName>
    <definedName name="_xlnm.Print_Titles" localSheetId="3">'FINAL BOQ- PACAKINGE '!$10:$13</definedName>
    <definedName name="_xlnm.Print_Titles" localSheetId="1">Lormi!$3:$7</definedName>
    <definedName name="_xlnm.Print_Titles" localSheetId="0">Mungeli!$3:$7</definedName>
    <definedName name="_xlnm.Print_Titles" localSheetId="2">Pathriya!$3:$7</definedName>
    <definedName name="_xlnm.Print_Titles" localSheetId="4">'Roadwise _ A'!$4:$5</definedName>
    <definedName name="Projected_Annual_Average_Daily_Traffic_Based_on_Vehicle_Registration" localSheetId="3">#REF!</definedName>
    <definedName name="Projected_Annual_Average_Daily_Traffic_Based_on_Vehicle_Registration">#REF!</definedName>
    <definedName name="Projected_most_Probable_Annual_Average_Daily_Traffic_Based_on_Elasticity" localSheetId="3">#REF!</definedName>
    <definedName name="Projected_most_Probable_Annual_Average_Daily_Traffic_Based_on_Elasticity">#REF!</definedName>
    <definedName name="qa" localSheetId="3">#REF!</definedName>
    <definedName name="qa">#REF!</definedName>
    <definedName name="qq">[28]Labour!$D$5</definedName>
    <definedName name="Raisen_2903" localSheetId="3">#REF!</definedName>
    <definedName name="Raisen_2903">#REF!</definedName>
    <definedName name="Raisen_2904" localSheetId="3">#REF!</definedName>
    <definedName name="Raisen_2904">#REF!</definedName>
    <definedName name="Raisen_2905" localSheetId="3">#REF!</definedName>
    <definedName name="Raisen_2905">#REF!</definedName>
    <definedName name="Raisen_4301" localSheetId="3">#REF!</definedName>
    <definedName name="Raisen_4301">#REF!</definedName>
    <definedName name="Raisen2902" localSheetId="3">#REF!</definedName>
    <definedName name="Raisen2902">#REF!</definedName>
    <definedName name="Rampura" localSheetId="3">#REF!</definedName>
    <definedName name="Rampura">#REF!</definedName>
    <definedName name="Repair_Rehabilitation_of_Bridges" localSheetId="3">#REF!</definedName>
    <definedName name="Repair_Rehabilitation_of_Bridges">#REF!</definedName>
    <definedName name="rewised" localSheetId="3">#REF!</definedName>
    <definedName name="rewised">#REF!</definedName>
    <definedName name="rn" localSheetId="3">'[16]ATTERBERG LIMIT'!#REF!</definedName>
    <definedName name="rn">'[16]ATTERBERG LIMIT'!#REF!</definedName>
    <definedName name="Road_Inventory_Survey" localSheetId="3">#REF!</definedName>
    <definedName name="Road_Inventory_Survey">#REF!</definedName>
    <definedName name="rt" localSheetId="3">#REF!</definedName>
    <definedName name="rt">#REF!</definedName>
    <definedName name="RUPESH">[20]Labour!$D$19</definedName>
    <definedName name="S" hidden="1">{"Daily Survey Report",#N/A,FALSE,"Daily"}</definedName>
    <definedName name="sa" localSheetId="3">#REF!</definedName>
    <definedName name="sa">#REF!</definedName>
    <definedName name="sarkna" localSheetId="3">#REF!</definedName>
    <definedName name="sarkna">#REF!</definedName>
    <definedName name="sdfgf" localSheetId="3">#REF!</definedName>
    <definedName name="sdfgf">#REF!</definedName>
    <definedName name="SEASONAL_CORRECTION_FACTOR" localSheetId="3">#REF!</definedName>
    <definedName name="SEASONAL_CORRECTION_FACTOR">#REF!</definedName>
    <definedName name="Sehore_5101" localSheetId="3">#REF!</definedName>
    <definedName name="Sehore_5101">#REF!</definedName>
    <definedName name="Sehore3503" localSheetId="3">#REF!</definedName>
    <definedName name="Sehore3503">#REF!</definedName>
    <definedName name="Sehore3504" localSheetId="3">#REF!</definedName>
    <definedName name="Sehore3504">#REF!</definedName>
    <definedName name="selectall" localSheetId="3">#REF!</definedName>
    <definedName name="selectall">#REF!</definedName>
    <definedName name="Soil___Material_Investigations" localSheetId="3">#REF!</definedName>
    <definedName name="Soil___Material_Investigations">#REF!</definedName>
    <definedName name="SSS">[29]Material!$D$50</definedName>
    <definedName name="ssss" hidden="1">{"Daily Survey Report",#N/A,FALSE,"Daily"}</definedName>
    <definedName name="SSSSSS">[29]Labour!$D$17</definedName>
    <definedName name="START_TOLL">[23]Assumptions!$G$11</definedName>
    <definedName name="t" localSheetId="3">'[16]ATTERBERG LIMIT'!#REF!</definedName>
    <definedName name="t">'[16]ATTERBERG LIMIT'!#REF!</definedName>
    <definedName name="Table_Md" localSheetId="3">'[16]ATTERBERG LIMIT'!#REF!</definedName>
    <definedName name="Table_Md">'[16]ATTERBERG LIMIT'!#REF!</definedName>
    <definedName name="Table_Wt" localSheetId="3">'[16]ATTERBERG LIMIT'!#REF!</definedName>
    <definedName name="Table_Wt">'[16]ATTERBERG LIMIT'!#REF!</definedName>
    <definedName name="TaxTV">10%</definedName>
    <definedName name="TaxXL">5%</definedName>
    <definedName name="TR" hidden="1">{"Daily Survey Report",#N/A,FALSE,"Daily"}</definedName>
    <definedName name="trjidjdjdjdjd" hidden="1">{"Daily Survey Report",#N/A,FALSE,"Daily"}</definedName>
    <definedName name="two" localSheetId="3">[30]Letter!#REF!</definedName>
    <definedName name="two">[30]Letter!#REF!</definedName>
    <definedName name="ty" localSheetId="3">#REF!</definedName>
    <definedName name="ty">#REF!</definedName>
    <definedName name="ukjhedws" hidden="1">{"Daily Survey Report",#N/A,FALSE,"Daily"}</definedName>
    <definedName name="umaher" hidden="1">{"Daily Survey Report",#N/A,FALSE,"Daily"}</definedName>
    <definedName name="v" hidden="1">{"Daily Survey Report",#N/A,FALSE,"Daily"}</definedName>
    <definedName name="Vidisha_4502" localSheetId="3">#REF!</definedName>
    <definedName name="Vidisha_4502">#REF!</definedName>
    <definedName name="Vidisha_4503" localSheetId="3">#REF!</definedName>
    <definedName name="Vidisha_4503">#REF!</definedName>
    <definedName name="Vidisha_4504" localSheetId="3">#REF!</definedName>
    <definedName name="Vidisha_4504">#REF!</definedName>
    <definedName name="Vidisha_6101" localSheetId="3">#REF!</definedName>
    <definedName name="Vidisha_6101">#REF!</definedName>
    <definedName name="vvv" hidden="1">{"Daily Survey Report",#N/A,FALSE,"Daily"}</definedName>
    <definedName name="WEEKLY_TRAFFIC_SUMMARY" localSheetId="3">#REF!</definedName>
    <definedName name="WEEKLY_TRAFFIC_SUMMARY">#REF!</definedName>
    <definedName name="wrn.Daily._.Survey._.Report." hidden="1">{"Daily Survey Report",#N/A,FALSE,"Daily"}</definedName>
    <definedName name="x" hidden="1">{"Daily Survey Report",#N/A,FALSE,"Daily"}</definedName>
    <definedName name="xws" localSheetId="3">#REF!</definedName>
    <definedName name="xws">#REF!</definedName>
    <definedName name="y" hidden="1">{"Daily Survey Report",#N/A,FALSE,"Daily"}</definedName>
    <definedName name="z" hidden="1">{"Daily Survey Report",#N/A,FALSE,"Daily"}</definedName>
    <definedName name="Zoning_Scheme" localSheetId="3">#REF!</definedName>
    <definedName name="Zoning_Scheme">#REF!</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7" i="20"/>
  <c r="L7"/>
  <c r="K7"/>
  <c r="J7"/>
  <c r="I7"/>
  <c r="M6"/>
  <c r="J6"/>
  <c r="L6"/>
  <c r="K6"/>
  <c r="I6"/>
  <c r="H6"/>
  <c r="H7"/>
  <c r="M18" i="19"/>
  <c r="L18"/>
  <c r="K18"/>
  <c r="J18"/>
  <c r="I18"/>
  <c r="J17"/>
  <c r="L17" s="1"/>
  <c r="J16"/>
  <c r="K16" s="1"/>
  <c r="J15"/>
  <c r="K15" s="1"/>
  <c r="J14"/>
  <c r="K14" s="1"/>
  <c r="J13"/>
  <c r="L13" s="1"/>
  <c r="J12"/>
  <c r="K12" s="1"/>
  <c r="J11"/>
  <c r="L11" s="1"/>
  <c r="J10"/>
  <c r="K10" s="1"/>
  <c r="J9"/>
  <c r="L9" s="1"/>
  <c r="J8"/>
  <c r="K8" s="1"/>
  <c r="J7"/>
  <c r="L7" s="1"/>
  <c r="J6"/>
  <c r="L6" s="1"/>
  <c r="AF26" i="18"/>
  <c r="AF25"/>
  <c r="AF24"/>
  <c r="AF23"/>
  <c r="AF22"/>
  <c r="AF21"/>
  <c r="AF20"/>
  <c r="AF19"/>
  <c r="AF18"/>
  <c r="AF17"/>
  <c r="AF16"/>
  <c r="AF15"/>
  <c r="AF14"/>
  <c r="AF27" s="1"/>
  <c r="K22" i="17"/>
  <c r="K10"/>
  <c r="K9"/>
  <c r="K8"/>
  <c r="K11"/>
  <c r="AG14" i="18"/>
  <c r="G24" i="17"/>
  <c r="I23"/>
  <c r="G23"/>
  <c r="G22"/>
  <c r="G22" i="2"/>
  <c r="AG26" i="18"/>
  <c r="AG25"/>
  <c r="AG24"/>
  <c r="AG21"/>
  <c r="AG20"/>
  <c r="AG19"/>
  <c r="AG18"/>
  <c r="AG17"/>
  <c r="AG16"/>
  <c r="G6" i="20"/>
  <c r="K17" i="19"/>
  <c r="L15"/>
  <c r="L14"/>
  <c r="K9"/>
  <c r="K7"/>
  <c r="L12" l="1"/>
  <c r="K6"/>
  <c r="M6" s="1"/>
  <c r="M12"/>
  <c r="M14"/>
  <c r="M15"/>
  <c r="M17"/>
  <c r="M7"/>
  <c r="M9"/>
  <c r="K13"/>
  <c r="M13" s="1"/>
  <c r="K11"/>
  <c r="M11" s="1"/>
  <c r="L8"/>
  <c r="M8" s="1"/>
  <c r="O8" s="1"/>
  <c r="L16"/>
  <c r="M16" s="1"/>
  <c r="L10"/>
  <c r="O9"/>
  <c r="O7"/>
  <c r="AG23" i="18"/>
  <c r="AG22"/>
  <c r="AG15"/>
  <c r="M10" i="19" l="1"/>
  <c r="O6"/>
  <c r="AD26" i="18" l="1"/>
  <c r="AB26"/>
  <c r="AD25"/>
  <c r="AB25"/>
  <c r="AD24"/>
  <c r="AB24"/>
  <c r="AD23"/>
  <c r="AB23"/>
  <c r="AD22"/>
  <c r="AB22"/>
  <c r="AD21"/>
  <c r="AB21"/>
  <c r="AD20"/>
  <c r="AB20"/>
  <c r="AD19"/>
  <c r="AB19"/>
  <c r="AD18"/>
  <c r="AB18"/>
  <c r="AD17"/>
  <c r="AB17"/>
  <c r="AD16"/>
  <c r="AB16"/>
  <c r="AD15"/>
  <c r="AB15"/>
  <c r="AD14"/>
  <c r="AD27" s="1"/>
  <c r="AB14"/>
  <c r="AB27" s="1"/>
  <c r="Z15"/>
  <c r="Z16"/>
  <c r="Z17"/>
  <c r="Z18"/>
  <c r="Z19"/>
  <c r="Z20"/>
  <c r="Z21"/>
  <c r="Z22"/>
  <c r="Z23"/>
  <c r="Z24"/>
  <c r="Z25"/>
  <c r="Z26"/>
  <c r="X15"/>
  <c r="X16"/>
  <c r="X17"/>
  <c r="X18"/>
  <c r="X19"/>
  <c r="X20"/>
  <c r="X21"/>
  <c r="X22"/>
  <c r="X23"/>
  <c r="X24"/>
  <c r="X25"/>
  <c r="X26"/>
  <c r="V15"/>
  <c r="V16"/>
  <c r="V17"/>
  <c r="V18"/>
  <c r="V19"/>
  <c r="V20"/>
  <c r="V21"/>
  <c r="V22"/>
  <c r="V23"/>
  <c r="V24"/>
  <c r="V25"/>
  <c r="V26"/>
  <c r="Z14"/>
  <c r="Z27" s="1"/>
  <c r="X14"/>
  <c r="X27" s="1"/>
  <c r="V14"/>
  <c r="V27" s="1"/>
  <c r="T15"/>
  <c r="T16"/>
  <c r="T17"/>
  <c r="T18"/>
  <c r="T19"/>
  <c r="T20"/>
  <c r="T21"/>
  <c r="T22"/>
  <c r="T23"/>
  <c r="T24"/>
  <c r="T25"/>
  <c r="T26"/>
  <c r="T14"/>
  <c r="R26"/>
  <c r="R25"/>
  <c r="R24"/>
  <c r="R23"/>
  <c r="R22"/>
  <c r="R21"/>
  <c r="R20"/>
  <c r="R19"/>
  <c r="R18"/>
  <c r="R17"/>
  <c r="R16"/>
  <c r="R15"/>
  <c r="R14"/>
  <c r="P26"/>
  <c r="P25"/>
  <c r="P24"/>
  <c r="P23"/>
  <c r="P22"/>
  <c r="P21"/>
  <c r="P20"/>
  <c r="P19"/>
  <c r="P18"/>
  <c r="P17"/>
  <c r="P16"/>
  <c r="P15"/>
  <c r="P14"/>
  <c r="N26"/>
  <c r="N25"/>
  <c r="N24"/>
  <c r="N23"/>
  <c r="N22"/>
  <c r="N21"/>
  <c r="N20"/>
  <c r="N19"/>
  <c r="N18"/>
  <c r="N17"/>
  <c r="N16"/>
  <c r="N15"/>
  <c r="N14"/>
  <c r="L15"/>
  <c r="L16"/>
  <c r="L17"/>
  <c r="L18"/>
  <c r="L19"/>
  <c r="L20"/>
  <c r="L21"/>
  <c r="L22"/>
  <c r="L23"/>
  <c r="L24"/>
  <c r="L25"/>
  <c r="L26"/>
  <c r="L14"/>
  <c r="J15"/>
  <c r="J16"/>
  <c r="J17"/>
  <c r="J18"/>
  <c r="J19"/>
  <c r="J20"/>
  <c r="J21"/>
  <c r="J22"/>
  <c r="J23"/>
  <c r="J24"/>
  <c r="J25"/>
  <c r="J26"/>
  <c r="J14"/>
  <c r="F34"/>
  <c r="D10"/>
  <c r="C10"/>
  <c r="B10"/>
  <c r="R27" l="1"/>
  <c r="N27"/>
  <c r="AH25"/>
  <c r="AH21"/>
  <c r="AH19"/>
  <c r="AH17"/>
  <c r="AH23"/>
  <c r="AH15"/>
  <c r="L27"/>
  <c r="L28" s="1"/>
  <c r="L29" s="1"/>
  <c r="L30" s="1"/>
  <c r="V28"/>
  <c r="V29"/>
  <c r="V30" s="1"/>
  <c r="Z28"/>
  <c r="Z29"/>
  <c r="Z30" s="1"/>
  <c r="AD28"/>
  <c r="AD29" s="1"/>
  <c r="AD30" s="1"/>
  <c r="N28"/>
  <c r="N29"/>
  <c r="N30" s="1"/>
  <c r="X28"/>
  <c r="X29"/>
  <c r="X30" s="1"/>
  <c r="AB28"/>
  <c r="AB29" s="1"/>
  <c r="AB30" s="1"/>
  <c r="AF28"/>
  <c r="AH26"/>
  <c r="AH24"/>
  <c r="AH22"/>
  <c r="AH20"/>
  <c r="AH18"/>
  <c r="AH16"/>
  <c r="T27"/>
  <c r="J27"/>
  <c r="AH14"/>
  <c r="P27"/>
  <c r="J28" l="1"/>
  <c r="J29" s="1"/>
  <c r="J30" s="1"/>
  <c r="AF29"/>
  <c r="AF30" s="1"/>
  <c r="R28"/>
  <c r="R29" s="1"/>
  <c r="R30" s="1"/>
  <c r="P28"/>
  <c r="P29"/>
  <c r="P30" s="1"/>
  <c r="T28"/>
  <c r="T29"/>
  <c r="T30" s="1"/>
  <c r="AH27"/>
  <c r="L8" i="17"/>
  <c r="M22"/>
  <c r="AH28" i="18" l="1"/>
  <c r="AH29" s="1"/>
  <c r="AH30" s="1"/>
  <c r="Q24" i="2"/>
  <c r="Q25"/>
  <c r="Q26"/>
  <c r="I24" i="11"/>
  <c r="K15" i="2"/>
  <c r="F8" l="1"/>
  <c r="M15"/>
  <c r="L9" i="17"/>
  <c r="L10"/>
  <c r="L11"/>
  <c r="L12"/>
  <c r="L13"/>
  <c r="L14"/>
  <c r="L15"/>
  <c r="L16"/>
  <c r="L17"/>
  <c r="L18"/>
  <c r="L19"/>
  <c r="L20"/>
  <c r="N8" i="2" l="1"/>
  <c r="Q24" i="16"/>
  <c r="O24"/>
  <c r="M24"/>
  <c r="K24"/>
  <c r="I24"/>
  <c r="G24"/>
  <c r="K15" i="17" l="1"/>
  <c r="I15"/>
  <c r="G15"/>
  <c r="O15" i="16"/>
  <c r="M15"/>
  <c r="K9"/>
  <c r="K15"/>
  <c r="I15"/>
  <c r="I16"/>
  <c r="G15"/>
  <c r="G18"/>
  <c r="I15" i="2"/>
  <c r="E20" i="17"/>
  <c r="E19"/>
  <c r="G19" s="1"/>
  <c r="E18"/>
  <c r="K18" s="1"/>
  <c r="E17"/>
  <c r="I17" s="1"/>
  <c r="E16"/>
  <c r="M15"/>
  <c r="E14"/>
  <c r="K14" s="1"/>
  <c r="E13"/>
  <c r="I13" s="1"/>
  <c r="E12"/>
  <c r="E11"/>
  <c r="G11" s="1"/>
  <c r="E10"/>
  <c r="E9"/>
  <c r="I9" s="1"/>
  <c r="E8"/>
  <c r="I8" s="1"/>
  <c r="G3"/>
  <c r="A3"/>
  <c r="P9" i="16"/>
  <c r="Q9" s="1"/>
  <c r="P10"/>
  <c r="P11"/>
  <c r="P12"/>
  <c r="P13"/>
  <c r="Q13" s="1"/>
  <c r="P14"/>
  <c r="P15"/>
  <c r="Q15" s="1"/>
  <c r="P16"/>
  <c r="Q16" s="1"/>
  <c r="P17"/>
  <c r="P18"/>
  <c r="P19"/>
  <c r="P20"/>
  <c r="Q20" s="1"/>
  <c r="P8"/>
  <c r="E20"/>
  <c r="O20" s="1"/>
  <c r="E19"/>
  <c r="M19" s="1"/>
  <c r="E18"/>
  <c r="K18" s="1"/>
  <c r="E17"/>
  <c r="I17" s="1"/>
  <c r="E16"/>
  <c r="O16" s="1"/>
  <c r="E14"/>
  <c r="K14" s="1"/>
  <c r="E13"/>
  <c r="I13" s="1"/>
  <c r="E12"/>
  <c r="O12" s="1"/>
  <c r="E11"/>
  <c r="M11" s="1"/>
  <c r="E10"/>
  <c r="K10" s="1"/>
  <c r="E9"/>
  <c r="I9" s="1"/>
  <c r="E8"/>
  <c r="I8" s="1"/>
  <c r="G3"/>
  <c r="A3"/>
  <c r="F19" i="15"/>
  <c r="H19" s="1"/>
  <c r="E19"/>
  <c r="G19" s="1"/>
  <c r="F18"/>
  <c r="H18" s="1"/>
  <c r="E18"/>
  <c r="G18" s="1"/>
  <c r="F17"/>
  <c r="H17" s="1"/>
  <c r="E17"/>
  <c r="G17" s="1"/>
  <c r="F16"/>
  <c r="H16" s="1"/>
  <c r="E16"/>
  <c r="G16" s="1"/>
  <c r="F15"/>
  <c r="H15" s="1"/>
  <c r="E15"/>
  <c r="G15" s="1"/>
  <c r="F14"/>
  <c r="H14" s="1"/>
  <c r="H13"/>
  <c r="F13"/>
  <c r="E13"/>
  <c r="G13" s="1"/>
  <c r="H12"/>
  <c r="F12"/>
  <c r="E12"/>
  <c r="G12" s="1"/>
  <c r="H11"/>
  <c r="F11"/>
  <c r="E11"/>
  <c r="G11" s="1"/>
  <c r="H10"/>
  <c r="F10"/>
  <c r="E10"/>
  <c r="G10" s="1"/>
  <c r="G9"/>
  <c r="F9"/>
  <c r="E9"/>
  <c r="F8"/>
  <c r="G8" s="1"/>
  <c r="E8"/>
  <c r="F7"/>
  <c r="H7" s="1"/>
  <c r="E7"/>
  <c r="G5"/>
  <c r="G4"/>
  <c r="C4"/>
  <c r="G3"/>
  <c r="A3"/>
  <c r="F19" i="14"/>
  <c r="H19" s="1"/>
  <c r="E19"/>
  <c r="G19" s="1"/>
  <c r="F18"/>
  <c r="H18" s="1"/>
  <c r="E18"/>
  <c r="G18" s="1"/>
  <c r="F17"/>
  <c r="H17" s="1"/>
  <c r="E17"/>
  <c r="G17" s="1"/>
  <c r="F16"/>
  <c r="H16" s="1"/>
  <c r="E16"/>
  <c r="G16" s="1"/>
  <c r="F15"/>
  <c r="H15" s="1"/>
  <c r="E15"/>
  <c r="G15" s="1"/>
  <c r="F14"/>
  <c r="H14" s="1"/>
  <c r="H13"/>
  <c r="F13"/>
  <c r="E13"/>
  <c r="G13" s="1"/>
  <c r="H12"/>
  <c r="F12"/>
  <c r="E12"/>
  <c r="G12" s="1"/>
  <c r="H11"/>
  <c r="F11"/>
  <c r="E11"/>
  <c r="G11" s="1"/>
  <c r="H10"/>
  <c r="F10"/>
  <c r="E10"/>
  <c r="G10" s="1"/>
  <c r="G9"/>
  <c r="F9"/>
  <c r="E9"/>
  <c r="F8"/>
  <c r="G8" s="1"/>
  <c r="E8"/>
  <c r="F7"/>
  <c r="H7" s="1"/>
  <c r="E7"/>
  <c r="G5"/>
  <c r="G4"/>
  <c r="C4"/>
  <c r="G3"/>
  <c r="A3"/>
  <c r="F19" i="13"/>
  <c r="H19" s="1"/>
  <c r="E19"/>
  <c r="G19" s="1"/>
  <c r="F18"/>
  <c r="H18" s="1"/>
  <c r="E18"/>
  <c r="G18" s="1"/>
  <c r="F17"/>
  <c r="H17" s="1"/>
  <c r="E17"/>
  <c r="G17" s="1"/>
  <c r="F16"/>
  <c r="H16" s="1"/>
  <c r="E16"/>
  <c r="G16" s="1"/>
  <c r="F15"/>
  <c r="H15" s="1"/>
  <c r="E15"/>
  <c r="G15" s="1"/>
  <c r="F14"/>
  <c r="H14" s="1"/>
  <c r="H13"/>
  <c r="F13"/>
  <c r="E13"/>
  <c r="G13" s="1"/>
  <c r="H12"/>
  <c r="F12"/>
  <c r="E12"/>
  <c r="G12" s="1"/>
  <c r="H11"/>
  <c r="F11"/>
  <c r="E11"/>
  <c r="G11" s="1"/>
  <c r="H10"/>
  <c r="F10"/>
  <c r="E10"/>
  <c r="G10" s="1"/>
  <c r="G9"/>
  <c r="F9"/>
  <c r="E9"/>
  <c r="F8"/>
  <c r="G8" s="1"/>
  <c r="E8"/>
  <c r="F7"/>
  <c r="H7" s="1"/>
  <c r="E7"/>
  <c r="G5"/>
  <c r="G4"/>
  <c r="C4"/>
  <c r="G3"/>
  <c r="A3"/>
  <c r="F19" i="12"/>
  <c r="H19" s="1"/>
  <c r="E19"/>
  <c r="G19" s="1"/>
  <c r="F18"/>
  <c r="H18" s="1"/>
  <c r="E18"/>
  <c r="G18" s="1"/>
  <c r="F17"/>
  <c r="H17" s="1"/>
  <c r="E17"/>
  <c r="G17" s="1"/>
  <c r="F16"/>
  <c r="H16" s="1"/>
  <c r="E16"/>
  <c r="G16" s="1"/>
  <c r="F15"/>
  <c r="H15" s="1"/>
  <c r="E15"/>
  <c r="G15" s="1"/>
  <c r="F14"/>
  <c r="H14" s="1"/>
  <c r="H13"/>
  <c r="F13"/>
  <c r="E13"/>
  <c r="G13" s="1"/>
  <c r="H12"/>
  <c r="F12"/>
  <c r="E12"/>
  <c r="G12" s="1"/>
  <c r="H11"/>
  <c r="F11"/>
  <c r="E11"/>
  <c r="G11" s="1"/>
  <c r="H10"/>
  <c r="F10"/>
  <c r="E10"/>
  <c r="G10" s="1"/>
  <c r="G9"/>
  <c r="F9"/>
  <c r="E9"/>
  <c r="F8"/>
  <c r="G8" s="1"/>
  <c r="E8"/>
  <c r="F7"/>
  <c r="H7" s="1"/>
  <c r="E7"/>
  <c r="G5"/>
  <c r="G4"/>
  <c r="C4"/>
  <c r="G3"/>
  <c r="A3"/>
  <c r="F19" i="11"/>
  <c r="H19" s="1"/>
  <c r="E19"/>
  <c r="G19" s="1"/>
  <c r="F18"/>
  <c r="H18" s="1"/>
  <c r="E18"/>
  <c r="G18" s="1"/>
  <c r="F17"/>
  <c r="H17" s="1"/>
  <c r="E17"/>
  <c r="G17" s="1"/>
  <c r="F16"/>
  <c r="H16" s="1"/>
  <c r="E16"/>
  <c r="G16" s="1"/>
  <c r="F15"/>
  <c r="H15" s="1"/>
  <c r="E15"/>
  <c r="G15" s="1"/>
  <c r="F14"/>
  <c r="H14" s="1"/>
  <c r="H13"/>
  <c r="F13"/>
  <c r="E13"/>
  <c r="G13" s="1"/>
  <c r="H12"/>
  <c r="F12"/>
  <c r="E12"/>
  <c r="G12" s="1"/>
  <c r="H11"/>
  <c r="F11"/>
  <c r="E11"/>
  <c r="G11" s="1"/>
  <c r="H10"/>
  <c r="F10"/>
  <c r="E10"/>
  <c r="G10" s="1"/>
  <c r="G9"/>
  <c r="F9"/>
  <c r="E9"/>
  <c r="F8"/>
  <c r="G8" s="1"/>
  <c r="E8"/>
  <c r="F7"/>
  <c r="H7" s="1"/>
  <c r="E7"/>
  <c r="G5"/>
  <c r="G4"/>
  <c r="C4"/>
  <c r="G3"/>
  <c r="A3"/>
  <c r="F19" i="9"/>
  <c r="H19" s="1"/>
  <c r="E19"/>
  <c r="G19" s="1"/>
  <c r="F18"/>
  <c r="H18" s="1"/>
  <c r="E18"/>
  <c r="G18" s="1"/>
  <c r="F17"/>
  <c r="H17" s="1"/>
  <c r="E17"/>
  <c r="G17" s="1"/>
  <c r="F16"/>
  <c r="H16" s="1"/>
  <c r="E16"/>
  <c r="G16" s="1"/>
  <c r="F15"/>
  <c r="H15" s="1"/>
  <c r="E15"/>
  <c r="G15" s="1"/>
  <c r="F14"/>
  <c r="H14" s="1"/>
  <c r="H13"/>
  <c r="F13"/>
  <c r="E13"/>
  <c r="G13" s="1"/>
  <c r="H12"/>
  <c r="F12"/>
  <c r="E12"/>
  <c r="G12" s="1"/>
  <c r="H11"/>
  <c r="F11"/>
  <c r="E11"/>
  <c r="G11" s="1"/>
  <c r="H10"/>
  <c r="F10"/>
  <c r="E10"/>
  <c r="G10" s="1"/>
  <c r="G9"/>
  <c r="F9"/>
  <c r="E9"/>
  <c r="F8"/>
  <c r="G8" s="1"/>
  <c r="E8"/>
  <c r="F7"/>
  <c r="H7" s="1"/>
  <c r="E7"/>
  <c r="G5"/>
  <c r="G4"/>
  <c r="C4"/>
  <c r="G3"/>
  <c r="A3"/>
  <c r="F19" i="8"/>
  <c r="H19" s="1"/>
  <c r="E19"/>
  <c r="G19" s="1"/>
  <c r="F18"/>
  <c r="H18" s="1"/>
  <c r="E18"/>
  <c r="F17"/>
  <c r="H17" s="1"/>
  <c r="E17"/>
  <c r="F16"/>
  <c r="H16" s="1"/>
  <c r="E16"/>
  <c r="F15"/>
  <c r="H15" s="1"/>
  <c r="E15"/>
  <c r="F14"/>
  <c r="H14" s="1"/>
  <c r="F13"/>
  <c r="H13" s="1"/>
  <c r="E13"/>
  <c r="H12"/>
  <c r="F12"/>
  <c r="E12"/>
  <c r="G12" s="1"/>
  <c r="F11"/>
  <c r="H11" s="1"/>
  <c r="E11"/>
  <c r="H10"/>
  <c r="F10"/>
  <c r="E10"/>
  <c r="G10" s="1"/>
  <c r="F9"/>
  <c r="E9"/>
  <c r="G9" s="1"/>
  <c r="F8"/>
  <c r="G8" s="1"/>
  <c r="E8"/>
  <c r="F7"/>
  <c r="H7" s="1"/>
  <c r="E7"/>
  <c r="G4"/>
  <c r="C4"/>
  <c r="G3"/>
  <c r="A3"/>
  <c r="F19" i="7"/>
  <c r="H19" s="1"/>
  <c r="E19"/>
  <c r="G19" s="1"/>
  <c r="F18"/>
  <c r="H18" s="1"/>
  <c r="E18"/>
  <c r="G18" s="1"/>
  <c r="F17"/>
  <c r="H17" s="1"/>
  <c r="E17"/>
  <c r="G17" s="1"/>
  <c r="F16"/>
  <c r="H16" s="1"/>
  <c r="E16"/>
  <c r="G16" s="1"/>
  <c r="F15"/>
  <c r="H15" s="1"/>
  <c r="E15"/>
  <c r="G15" s="1"/>
  <c r="F14"/>
  <c r="H14" s="1"/>
  <c r="H13"/>
  <c r="F13"/>
  <c r="E13"/>
  <c r="G13" s="1"/>
  <c r="H12"/>
  <c r="F12"/>
  <c r="E12"/>
  <c r="G12" s="1"/>
  <c r="H11"/>
  <c r="F11"/>
  <c r="E11"/>
  <c r="G11" s="1"/>
  <c r="H10"/>
  <c r="F10"/>
  <c r="E10"/>
  <c r="G10" s="1"/>
  <c r="G9"/>
  <c r="F9"/>
  <c r="E9"/>
  <c r="F8"/>
  <c r="G8" s="1"/>
  <c r="E8"/>
  <c r="F7"/>
  <c r="H7" s="1"/>
  <c r="E7"/>
  <c r="G5"/>
  <c r="G4"/>
  <c r="C4"/>
  <c r="G3"/>
  <c r="A3"/>
  <c r="F19" i="6"/>
  <c r="H19" s="1"/>
  <c r="E19"/>
  <c r="G19" s="1"/>
  <c r="F18"/>
  <c r="H18" s="1"/>
  <c r="E18"/>
  <c r="G18" s="1"/>
  <c r="F17"/>
  <c r="H17" s="1"/>
  <c r="E17"/>
  <c r="G17" s="1"/>
  <c r="F16"/>
  <c r="H16" s="1"/>
  <c r="E16"/>
  <c r="G16" s="1"/>
  <c r="F15"/>
  <c r="H15" s="1"/>
  <c r="E15"/>
  <c r="G15" s="1"/>
  <c r="F14"/>
  <c r="H14" s="1"/>
  <c r="H13"/>
  <c r="F13"/>
  <c r="E13"/>
  <c r="G13" s="1"/>
  <c r="H12"/>
  <c r="F12"/>
  <c r="E12"/>
  <c r="G12" s="1"/>
  <c r="H11"/>
  <c r="F11"/>
  <c r="E11"/>
  <c r="G11" s="1"/>
  <c r="H10"/>
  <c r="F10"/>
  <c r="E10"/>
  <c r="G10" s="1"/>
  <c r="G9"/>
  <c r="F9"/>
  <c r="E9"/>
  <c r="F8"/>
  <c r="G8" s="1"/>
  <c r="E8"/>
  <c r="F7"/>
  <c r="G7" s="1"/>
  <c r="E7"/>
  <c r="G5"/>
  <c r="G4"/>
  <c r="C4"/>
  <c r="G3"/>
  <c r="A3"/>
  <c r="F19" i="5"/>
  <c r="H19" s="1"/>
  <c r="E19"/>
  <c r="G19" s="1"/>
  <c r="F18"/>
  <c r="H18" s="1"/>
  <c r="E18"/>
  <c r="G18" s="1"/>
  <c r="F17"/>
  <c r="H17" s="1"/>
  <c r="E17"/>
  <c r="G17" s="1"/>
  <c r="F16"/>
  <c r="H16" s="1"/>
  <c r="E16"/>
  <c r="G16" s="1"/>
  <c r="F15"/>
  <c r="H15" s="1"/>
  <c r="E15"/>
  <c r="G15" s="1"/>
  <c r="F14"/>
  <c r="H14" s="1"/>
  <c r="H13"/>
  <c r="F13"/>
  <c r="E13"/>
  <c r="G13" s="1"/>
  <c r="H12"/>
  <c r="F12"/>
  <c r="E12"/>
  <c r="G12" s="1"/>
  <c r="H11"/>
  <c r="F11"/>
  <c r="E11"/>
  <c r="G11" s="1"/>
  <c r="H10"/>
  <c r="F10"/>
  <c r="E10"/>
  <c r="G10" s="1"/>
  <c r="G9"/>
  <c r="F9"/>
  <c r="E9"/>
  <c r="F8"/>
  <c r="G8" s="1"/>
  <c r="E8"/>
  <c r="F7"/>
  <c r="H7" s="1"/>
  <c r="E7"/>
  <c r="G5"/>
  <c r="G4"/>
  <c r="C4"/>
  <c r="G3"/>
  <c r="A3"/>
  <c r="F19" i="4"/>
  <c r="H19" s="1"/>
  <c r="E19"/>
  <c r="G19" s="1"/>
  <c r="F18"/>
  <c r="H18" s="1"/>
  <c r="E18"/>
  <c r="G18" s="1"/>
  <c r="F17"/>
  <c r="H17" s="1"/>
  <c r="E17"/>
  <c r="G17" s="1"/>
  <c r="F16"/>
  <c r="H16" s="1"/>
  <c r="E16"/>
  <c r="G16" s="1"/>
  <c r="F15"/>
  <c r="H15" s="1"/>
  <c r="E15"/>
  <c r="G15" s="1"/>
  <c r="F14"/>
  <c r="H14" s="1"/>
  <c r="H13"/>
  <c r="F13"/>
  <c r="E13"/>
  <c r="G13" s="1"/>
  <c r="H12"/>
  <c r="F12"/>
  <c r="E12"/>
  <c r="G12" s="1"/>
  <c r="H11"/>
  <c r="F11"/>
  <c r="E11"/>
  <c r="G11" s="1"/>
  <c r="H10"/>
  <c r="F10"/>
  <c r="E10"/>
  <c r="G10" s="1"/>
  <c r="G9"/>
  <c r="F9"/>
  <c r="E9"/>
  <c r="F8"/>
  <c r="G8" s="1"/>
  <c r="E8"/>
  <c r="F7"/>
  <c r="H7" s="1"/>
  <c r="E7"/>
  <c r="G5"/>
  <c r="G4"/>
  <c r="C4"/>
  <c r="G3"/>
  <c r="A3"/>
  <c r="F19" i="3"/>
  <c r="H19" s="1"/>
  <c r="E19"/>
  <c r="G19" s="1"/>
  <c r="F18"/>
  <c r="H18" s="1"/>
  <c r="E18"/>
  <c r="G18" s="1"/>
  <c r="F17"/>
  <c r="H17" s="1"/>
  <c r="E17"/>
  <c r="G17" s="1"/>
  <c r="F16"/>
  <c r="H16" s="1"/>
  <c r="E16"/>
  <c r="G16" s="1"/>
  <c r="F15"/>
  <c r="H15" s="1"/>
  <c r="E15"/>
  <c r="G15" s="1"/>
  <c r="F14"/>
  <c r="H14" s="1"/>
  <c r="H13"/>
  <c r="F13"/>
  <c r="E13"/>
  <c r="G13" s="1"/>
  <c r="H12"/>
  <c r="F12"/>
  <c r="E12"/>
  <c r="G12" s="1"/>
  <c r="H11"/>
  <c r="F11"/>
  <c r="E11"/>
  <c r="G11" s="1"/>
  <c r="H10"/>
  <c r="F10"/>
  <c r="E10"/>
  <c r="G10" s="1"/>
  <c r="G9"/>
  <c r="F9"/>
  <c r="E9"/>
  <c r="F8"/>
  <c r="G8" s="1"/>
  <c r="E8"/>
  <c r="F7"/>
  <c r="H7" s="1"/>
  <c r="E7"/>
  <c r="G5"/>
  <c r="G4"/>
  <c r="C4"/>
  <c r="G3"/>
  <c r="A3"/>
  <c r="F20" i="2"/>
  <c r="N20" s="1"/>
  <c r="E20"/>
  <c r="F19"/>
  <c r="N19" s="1"/>
  <c r="E19"/>
  <c r="F18"/>
  <c r="N18" s="1"/>
  <c r="E18"/>
  <c r="F17"/>
  <c r="N17" s="1"/>
  <c r="E17"/>
  <c r="F16"/>
  <c r="N16" s="1"/>
  <c r="E16"/>
  <c r="F15"/>
  <c r="N15" s="1"/>
  <c r="O15" s="1"/>
  <c r="F14"/>
  <c r="N14" s="1"/>
  <c r="E14"/>
  <c r="F13"/>
  <c r="N13" s="1"/>
  <c r="E13"/>
  <c r="F12"/>
  <c r="N12" s="1"/>
  <c r="O12" s="1"/>
  <c r="E12"/>
  <c r="F11"/>
  <c r="N11" s="1"/>
  <c r="O11" s="1"/>
  <c r="E11"/>
  <c r="F10"/>
  <c r="N10" s="1"/>
  <c r="O10" s="1"/>
  <c r="E10"/>
  <c r="F9"/>
  <c r="N9" s="1"/>
  <c r="O9" s="1"/>
  <c r="E9"/>
  <c r="E8"/>
  <c r="G4"/>
  <c r="G3"/>
  <c r="A3"/>
  <c r="O13" l="1"/>
  <c r="O14"/>
  <c r="I8"/>
  <c r="K8"/>
  <c r="M8"/>
  <c r="G8"/>
  <c r="I16"/>
  <c r="K16"/>
  <c r="M16"/>
  <c r="I17"/>
  <c r="K17"/>
  <c r="M17"/>
  <c r="I18"/>
  <c r="K18"/>
  <c r="M18"/>
  <c r="K19"/>
  <c r="M19"/>
  <c r="I20"/>
  <c r="K20"/>
  <c r="M20"/>
  <c r="I9"/>
  <c r="K9"/>
  <c r="M9"/>
  <c r="I10"/>
  <c r="K10"/>
  <c r="M10"/>
  <c r="I11"/>
  <c r="K11"/>
  <c r="M11"/>
  <c r="I12"/>
  <c r="K12"/>
  <c r="M12"/>
  <c r="I13"/>
  <c r="K13"/>
  <c r="M13"/>
  <c r="I14"/>
  <c r="K14"/>
  <c r="M14"/>
  <c r="O8"/>
  <c r="O16"/>
  <c r="O17"/>
  <c r="O18"/>
  <c r="O19"/>
  <c r="O20"/>
  <c r="M9" i="17"/>
  <c r="M11"/>
  <c r="M13"/>
  <c r="K17"/>
  <c r="M16"/>
  <c r="M18"/>
  <c r="M20"/>
  <c r="I20"/>
  <c r="M8"/>
  <c r="M10"/>
  <c r="M14"/>
  <c r="I16"/>
  <c r="K13"/>
  <c r="M17"/>
  <c r="M19"/>
  <c r="G18"/>
  <c r="G19" i="2"/>
  <c r="I12" i="17"/>
  <c r="M12"/>
  <c r="G8"/>
  <c r="G17"/>
  <c r="G13"/>
  <c r="G9"/>
  <c r="I19"/>
  <c r="I11"/>
  <c r="K20"/>
  <c r="K16"/>
  <c r="K12"/>
  <c r="G14"/>
  <c r="G20"/>
  <c r="G16"/>
  <c r="G12"/>
  <c r="I18"/>
  <c r="I14"/>
  <c r="I10"/>
  <c r="K19"/>
  <c r="G10"/>
  <c r="Q17" i="16"/>
  <c r="K17"/>
  <c r="M8"/>
  <c r="M13"/>
  <c r="O11"/>
  <c r="Q19"/>
  <c r="Q11"/>
  <c r="G11"/>
  <c r="I12"/>
  <c r="K13"/>
  <c r="M18"/>
  <c r="M9"/>
  <c r="Q8"/>
  <c r="Q12"/>
  <c r="Q18"/>
  <c r="Q14"/>
  <c r="Q10"/>
  <c r="I20"/>
  <c r="K8"/>
  <c r="K12"/>
  <c r="M17"/>
  <c r="O18"/>
  <c r="G19"/>
  <c r="G10"/>
  <c r="K20"/>
  <c r="O14"/>
  <c r="O10"/>
  <c r="G8"/>
  <c r="G17"/>
  <c r="G13"/>
  <c r="G9"/>
  <c r="I18"/>
  <c r="I14"/>
  <c r="I10"/>
  <c r="K19"/>
  <c r="K11"/>
  <c r="M20"/>
  <c r="M16"/>
  <c r="M12"/>
  <c r="O8"/>
  <c r="O22" s="1"/>
  <c r="O23" s="1"/>
  <c r="O17"/>
  <c r="O13"/>
  <c r="O9"/>
  <c r="K22"/>
  <c r="K23" s="1"/>
  <c r="M14"/>
  <c r="M10"/>
  <c r="O19"/>
  <c r="G14"/>
  <c r="I19"/>
  <c r="I11"/>
  <c r="K16"/>
  <c r="G20"/>
  <c r="G16"/>
  <c r="G12"/>
  <c r="G9" i="2"/>
  <c r="G15"/>
  <c r="G11"/>
  <c r="G18"/>
  <c r="G14"/>
  <c r="G10"/>
  <c r="I19"/>
  <c r="G17"/>
  <c r="G13"/>
  <c r="G20"/>
  <c r="G16"/>
  <c r="G12"/>
  <c r="G7" i="15"/>
  <c r="G14"/>
  <c r="G7" i="14"/>
  <c r="G14"/>
  <c r="G7" i="13"/>
  <c r="G14"/>
  <c r="G7" i="12"/>
  <c r="G14"/>
  <c r="G7" i="11"/>
  <c r="G14"/>
  <c r="G7" i="9"/>
  <c r="G14"/>
  <c r="G13" i="8"/>
  <c r="G15"/>
  <c r="G17"/>
  <c r="G11"/>
  <c r="G16"/>
  <c r="G18"/>
  <c r="G7"/>
  <c r="G14"/>
  <c r="G7" i="7"/>
  <c r="G14"/>
  <c r="H7" i="6"/>
  <c r="G14"/>
  <c r="G21" s="1"/>
  <c r="G7" i="5"/>
  <c r="G14"/>
  <c r="G7" i="4"/>
  <c r="G14"/>
  <c r="G7" i="3"/>
  <c r="G14"/>
  <c r="O22" i="2" l="1"/>
  <c r="O23" s="1"/>
  <c r="O24" s="1"/>
  <c r="M22"/>
  <c r="I22" i="17"/>
  <c r="I22" i="16"/>
  <c r="I23" s="1"/>
  <c r="M22"/>
  <c r="M23" s="1"/>
  <c r="G22"/>
  <c r="G23" s="1"/>
  <c r="I22" i="2"/>
  <c r="M23" i="17"/>
  <c r="Q22" i="16"/>
  <c r="G21" i="15"/>
  <c r="G21" i="14"/>
  <c r="G21" i="13"/>
  <c r="G21" i="12"/>
  <c r="G21" i="11"/>
  <c r="G21" i="9"/>
  <c r="G21" i="8"/>
  <c r="G21" i="7"/>
  <c r="G23" i="6"/>
  <c r="G22"/>
  <c r="G21" i="5"/>
  <c r="G21" i="4"/>
  <c r="G21" i="3"/>
  <c r="M24" i="2" l="1"/>
  <c r="M23"/>
  <c r="M24" i="17"/>
  <c r="K23"/>
  <c r="K24" s="1"/>
  <c r="I24"/>
  <c r="K22" i="2"/>
  <c r="I23"/>
  <c r="I24" s="1"/>
  <c r="Q23" i="16"/>
  <c r="G23" i="15"/>
  <c r="G22"/>
  <c r="G23" i="14"/>
  <c r="G22"/>
  <c r="G23" i="13"/>
  <c r="G22"/>
  <c r="G23" i="12"/>
  <c r="G22"/>
  <c r="G23" i="11"/>
  <c r="G22"/>
  <c r="G23" i="9"/>
  <c r="G22"/>
  <c r="G23" i="8"/>
  <c r="G22"/>
  <c r="G23" i="7"/>
  <c r="G22"/>
  <c r="G24" i="6"/>
  <c r="G23" i="5"/>
  <c r="G22"/>
  <c r="G23" i="4"/>
  <c r="G22"/>
  <c r="G23" i="3"/>
  <c r="G22"/>
  <c r="G23" i="2"/>
  <c r="G24" s="1"/>
  <c r="G25" s="1"/>
  <c r="K24" l="1"/>
  <c r="K23"/>
  <c r="G24" i="15"/>
  <c r="G24" i="14"/>
  <c r="G24" i="13"/>
  <c r="G24" i="12"/>
  <c r="G24" i="11"/>
  <c r="G24" i="9"/>
  <c r="G24" i="8"/>
  <c r="G24" i="7"/>
  <c r="G24" i="5"/>
  <c r="G24" i="4"/>
  <c r="G24" i="3"/>
</calcChain>
</file>

<file path=xl/sharedStrings.xml><?xml version="1.0" encoding="utf-8"?>
<sst xmlns="http://schemas.openxmlformats.org/spreadsheetml/2006/main" count="1162" uniqueCount="156">
  <si>
    <t>MUKHAYA MANTRI GRAM GOURAVPATH YOJANA</t>
  </si>
  <si>
    <t>BOQ</t>
  </si>
  <si>
    <t xml:space="preserve">District :- </t>
  </si>
  <si>
    <t>Length</t>
  </si>
  <si>
    <t xml:space="preserve">BLOCK - </t>
  </si>
  <si>
    <t>Village</t>
  </si>
  <si>
    <t>S. No.</t>
  </si>
  <si>
    <t>SOR</t>
  </si>
  <si>
    <t>Description of Item</t>
  </si>
  <si>
    <t>Unit</t>
  </si>
  <si>
    <t>Rate (Rs.)</t>
  </si>
  <si>
    <t xml:space="preserve"> Quantity</t>
  </si>
  <si>
    <t>Amount (Rs.)</t>
  </si>
  <si>
    <t>3.5(i)</t>
  </si>
  <si>
    <r>
      <t>Excavation in Cutting in Soil by manual mean</t>
    </r>
    <r>
      <rPr>
        <sz val="11"/>
        <color indexed="8"/>
        <rFont val="Times New Roman"/>
        <family val="1"/>
      </rPr>
      <t>s  Excavation for roadway in soil for carrying of cut earth to embankment site with a lift upto 1.5 m and lead upto 50 m as per Technical Specification Clause 302.3</t>
    </r>
  </si>
  <si>
    <t>cum</t>
  </si>
  <si>
    <t>Compacting Original Ground / Existing Embankment.
Loosening, Levelling and Compacting original ground/existing embankment/supporting embankment to facilitate placement of first layer of embankment, scarified to a depth of 150 mm, mixed with water at OMC and then compacted by rolling so as to achieve minimum dry density as given in Tables 300.1 and 300.2 for embankment construction as per Technical Specification Clause 301.4.1.</t>
  </si>
  <si>
    <t>3.12 (b)</t>
  </si>
  <si>
    <r>
      <rPr>
        <sz val="11"/>
        <color indexed="8"/>
        <rFont val="Arial"/>
        <family val="2"/>
      </rPr>
      <t xml:space="preserve">Construction of subgrade and earthen shoulders with approved material </t>
    </r>
    <r>
      <rPr>
        <b/>
        <sz val="11"/>
        <color indexed="8"/>
        <rFont val="Arial"/>
        <family val="2"/>
      </rPr>
      <t xml:space="preserve">(Granular material having CBR not less than 10) </t>
    </r>
    <r>
      <rPr>
        <sz val="11"/>
        <color indexed="8"/>
        <rFont val="Arial"/>
        <family val="2"/>
      </rPr>
      <t>obtained from borrow pits with all lifts and leads, transporting to site, spreading, grading to required slope and compacted to meet requirement of Table 300.2 as per Technical Specification Clause 303.1.</t>
    </r>
  </si>
  <si>
    <t>4.1   (d)</t>
  </si>
  <si>
    <r>
      <t>Grainular subbase with well graded materia</t>
    </r>
    <r>
      <rPr>
        <sz val="11"/>
        <color indexed="8"/>
        <rFont val="Times New Roman"/>
        <family val="1"/>
      </rPr>
      <t>l (table 400.1) Construction of granular sub-base by providing well graded material, spreading in uniform layers with motor grader on prepared surface, mixing by mix in place method with rotavator  at OMC, and compacting with vibratory   wheel  roller to achieve the  desired density, complete as per Technical Specification Clause 401.                                                    (d)       Crushed stone materials (CBR 35 or more), This item is to be used only, where local GSB material or GSB material with blending with other material is not available</t>
    </r>
  </si>
  <si>
    <t>6.1(ii)</t>
  </si>
  <si>
    <r>
      <t>Cement Concrete Pavement</t>
    </r>
    <r>
      <rPr>
        <sz val="11"/>
        <color indexed="8"/>
        <rFont val="Times New Roman"/>
        <family val="1"/>
      </rPr>
      <t xml:space="preserve">  (ii)Construction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t>
    </r>
  </si>
  <si>
    <t>7.18(I)</t>
  </si>
  <si>
    <t>Plain/reinforced cement concrete in substructure complete as per drawings and technical specification Clauses 802, 804, 805, 806, 807, 1202 ans 1204                                                                                       For height upto 5 m                                                                                                                                                                                                  (I)P.C.C grade M 15 (Nominal mix (1:2.5:5)</t>
  </si>
  <si>
    <t>7.1 (I)</t>
  </si>
  <si>
    <t>Excavation  for structuresas per drawing and technical specifications Clause 305.1 including seting out, construction of shoring and bracing,  removal of stumps and othar deletercus material and dis posal upto a lead  of 50m dressing of sides and bottom and backfilling in trenches with excavated suitable material .</t>
  </si>
  <si>
    <t>7.6 (C)</t>
  </si>
  <si>
    <r>
      <t xml:space="preserve">Providing and laying reinforced cement concrete pipe NP3 </t>
    </r>
    <r>
      <rPr>
        <sz val="10"/>
        <rFont val="Arial"/>
        <family val="2"/>
      </rPr>
      <t>for Culverts/ Burried conduits on first class bedding of granular  material including  fixing collar with cement mortar 1:2 but excluding excavation, protection works, backfilling, concrete and maso   (C) 300 mm dia</t>
    </r>
  </si>
  <si>
    <t>7.3(ii)</t>
  </si>
  <si>
    <r>
      <t xml:space="preserve">Bedding for </t>
    </r>
    <r>
      <rPr>
        <sz val="11"/>
        <rFont val="Arial"/>
        <family val="2"/>
      </rPr>
      <t xml:space="preserve">Causeway / pipes Type B  (First Class) Bedding                        Laying (First Class) bedding on well compacted sand, moorum or approved granular material as per Clause 1105  For Field Crossing                                                                                                                                  </t>
    </r>
  </si>
  <si>
    <r>
      <t xml:space="preserve">Construction of Plain Cement Concrete Drain </t>
    </r>
    <r>
      <rPr>
        <sz val="11"/>
        <rFont val="Arial"/>
        <family val="2"/>
      </rPr>
      <t xml:space="preserve">with P.C.C. grade M-15 including all shuttering/form work etc. complete as per drawings/technical specification and direction of engineer in charge. </t>
    </r>
  </si>
  <si>
    <t>9.2(B)</t>
  </si>
  <si>
    <t>Semi-Reflective Traffic signs
more than 0.90 sqm sign board
Providing and erecting direction and place identification of semi reflective sign boards as per  IRC-67 made of 2 mm thick M.S. Sheet duly stove enameled paint white colour in front and grey colo</t>
  </si>
  <si>
    <t>9.14(B)</t>
  </si>
  <si>
    <t>(B)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t>
  </si>
  <si>
    <t>each</t>
  </si>
  <si>
    <t>9.15(A)</t>
  </si>
  <si>
    <r>
      <t xml:space="preserve">Providing and fixing “Citizen Information Board/Maintenance Information board” of PMGSY Project
</t>
    </r>
    <r>
      <rPr>
        <sz val="11"/>
        <rFont val="Times New Roman"/>
        <family val="1"/>
      </rPr>
      <t>(A) Providing and fixing of typical " PMGSY Citizen Information Board" with Logo as per MoRD specifications &amp; drawings, made of 75 mm square or 75 mm dia circular steel tube of 12 SWG 3.2 m height and cross member 2 nos 1m long, fixed with angle iron 50x50x5 mm MS angle on the back</t>
    </r>
  </si>
  <si>
    <t>Total</t>
  </si>
  <si>
    <t>Add 1 % Contingency</t>
  </si>
  <si>
    <t>Add 18 % GST</t>
  </si>
  <si>
    <t>Grand Total</t>
  </si>
  <si>
    <t xml:space="preserve">Sub. Engineer                                                     Asst. Engineer  </t>
  </si>
  <si>
    <t>Executive Engineer</t>
  </si>
  <si>
    <t>Rural Development Division,</t>
  </si>
  <si>
    <t>CGRRDA ,  Mungeli</t>
  </si>
  <si>
    <t>PITHAMPUR</t>
  </si>
  <si>
    <t>200 M. , 250 M.</t>
  </si>
  <si>
    <t>DASARANGPUR</t>
  </si>
  <si>
    <t>PANDARBHATTHA</t>
  </si>
  <si>
    <t>BOIRPARA</t>
  </si>
  <si>
    <t>DARWAZA</t>
  </si>
  <si>
    <t>JHAJHPURIKALA</t>
  </si>
  <si>
    <t>KANCHANPUR</t>
  </si>
  <si>
    <t>Lormi</t>
  </si>
  <si>
    <t>1300 m.</t>
  </si>
  <si>
    <t xml:space="preserve">                  Sub. Engineer                                                     Asst. Engineer  </t>
  </si>
  <si>
    <t>Pathariya</t>
  </si>
  <si>
    <t>BARGAON</t>
  </si>
  <si>
    <t>DADGAON</t>
  </si>
  <si>
    <t>NAHANA</t>
  </si>
  <si>
    <t>PENDRI (S)</t>
  </si>
  <si>
    <t>PUCHHELI</t>
  </si>
  <si>
    <t>PACKAGE NO:- MMGGPY-MGL-38</t>
  </si>
  <si>
    <t>PACKAGE NO:- MMGGPY-MGL-39</t>
  </si>
  <si>
    <t>PACKAGE NO:- MMGGPY-MGL-40</t>
  </si>
  <si>
    <t>1350 M.</t>
  </si>
  <si>
    <t>AS PER SOR
2025</t>
  </si>
  <si>
    <t>BILL OF QUANTITY (BOQ)</t>
  </si>
  <si>
    <t>MUKHYA MANTRI GRAM SADAK YOJANA -MUNGELI</t>
  </si>
  <si>
    <t>BILL OF QUANTITY FOR GOURAV PATH</t>
  </si>
  <si>
    <t>DISTRICT-MUNGELI (C.G.)</t>
  </si>
  <si>
    <t>Name of District- Mungeli</t>
  </si>
  <si>
    <t>SSR I.No.</t>
  </si>
  <si>
    <t>Rate(Rs)</t>
  </si>
  <si>
    <t xml:space="preserve">TOTAL </t>
  </si>
  <si>
    <t xml:space="preserve">Qty </t>
  </si>
  <si>
    <t xml:space="preserve">Amount </t>
  </si>
  <si>
    <t>Qty</t>
  </si>
  <si>
    <t>Amount</t>
  </si>
  <si>
    <t>PARD</t>
  </si>
  <si>
    <t>MMGSY</t>
  </si>
  <si>
    <t>Excavation in Cutting in Soil by manual means  Excavation for roadway in soil for carrying of cut earth to embankment site with a lift upto 1.5 m and lead upto 50 m as per Technical Specification Clause 302.3</t>
  </si>
  <si>
    <t>Compacting Original Ground / Existing Embankment.Loosening, Levelling and Compacting original ground/existing embankment/supporting embankment to facilitate placement of first layer of embankment, scarified to a depth of 150 mm, mixed with water at OMC and then compacted by rolling so as to achieve minimum dry density as given in Tables 300.1 and 300.2 for embankment construction as per Technical Specification Clause 301.4.1.</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</si>
  <si>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
  </si>
  <si>
    <t xml:space="preserve">Construction of Plain Cement Concrete Drain with P.C.C. grade M-15 including all shuttering/form work etc. complete as per drawings/technical specification and direction of engineer in charge. </t>
  </si>
  <si>
    <t>Semi-Reflective Traffic signs more than 0.90 sqm sign board Providing and erecting direction and place identification of semi reflective sign boards as per  IRC-67 made of 2 mm thick M.S. Sheet duly stove enameled paint white colour in front and grey colo</t>
  </si>
  <si>
    <t>TOTAL</t>
  </si>
  <si>
    <t xml:space="preserve">Say Rs </t>
  </si>
  <si>
    <t>Sub Engineer</t>
  </si>
  <si>
    <t xml:space="preserve">   Assistant Engineer </t>
  </si>
  <si>
    <t>CGRRDA, PIU Mungeli (C.G.</t>
  </si>
  <si>
    <t>Providing and laying reinforced cement concrete pipe NP3 for Culverts/ Burried conduits on first class bedding of granular  material including  fixing collar with cement mortar 1:2 but excluding excavation, protection works, backfilling, concrete and maso   (C) 300 mm dia</t>
  </si>
  <si>
    <t>Providing and fixing “Citizen Information Board/Maintenance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</si>
  <si>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Name of Block :- Mungeli, Lormi, Pathriya</t>
  </si>
  <si>
    <t xml:space="preserve">Dasarangpur </t>
  </si>
  <si>
    <t xml:space="preserve">Pandarbhattha </t>
  </si>
  <si>
    <t xml:space="preserve">Dadgaon </t>
  </si>
  <si>
    <t xml:space="preserve">Puchheli </t>
  </si>
  <si>
    <t xml:space="preserve">Boirpara </t>
  </si>
  <si>
    <t xml:space="preserve">Darwaja </t>
  </si>
  <si>
    <t xml:space="preserve">Jhajhpurikala </t>
  </si>
  <si>
    <t>Pithampur</t>
  </si>
  <si>
    <t>Kanchanpur</t>
  </si>
  <si>
    <t xml:space="preserve">Bargon </t>
  </si>
  <si>
    <t>Nahana</t>
  </si>
  <si>
    <t>Pendri (S)</t>
  </si>
  <si>
    <t>Total Number of Road :- 12</t>
  </si>
  <si>
    <t>Pacakge No.  MMGGPY-MGL-38</t>
  </si>
  <si>
    <t>Paptra-A</t>
  </si>
  <si>
    <t>Detail of Gouravpath Work, Roadwise, Under MMGSY- 2025-26</t>
  </si>
  <si>
    <t>S.No.</t>
  </si>
  <si>
    <t>Circle</t>
  </si>
  <si>
    <t>Dist.</t>
  </si>
  <si>
    <t>PIU</t>
  </si>
  <si>
    <t>Block</t>
  </si>
  <si>
    <t>Vidhansabha</t>
  </si>
  <si>
    <t>Pkg. No.</t>
  </si>
  <si>
    <t>Name of Road</t>
  </si>
  <si>
    <t>Length of Road 
( In M)</t>
  </si>
  <si>
    <t xml:space="preserve">Construction Cost </t>
  </si>
  <si>
    <t xml:space="preserve">1% Contigency </t>
  </si>
  <si>
    <t xml:space="preserve">18% GST </t>
  </si>
  <si>
    <t xml:space="preserve">Total </t>
  </si>
  <si>
    <t>Remark's</t>
  </si>
  <si>
    <t xml:space="preserve">Bilaspur </t>
  </si>
  <si>
    <t xml:space="preserve">Mungeli </t>
  </si>
  <si>
    <t>MMGGPY-MGL-38</t>
  </si>
  <si>
    <t>Pathriya</t>
  </si>
  <si>
    <t>CC Road Sah Nali Nirman Karya, Main Road Se Basti Tak 
( Grampanchayat -Puchheli)</t>
  </si>
  <si>
    <t xml:space="preserve">Lormi </t>
  </si>
  <si>
    <t>Bilha</t>
  </si>
  <si>
    <t>CGRRDA, PIU-Mungeli (C.G.)</t>
  </si>
  <si>
    <t>Paptra-B</t>
  </si>
  <si>
    <t xml:space="preserve">No. of Road </t>
  </si>
  <si>
    <t>Total Road Length :- 3050 M.</t>
  </si>
  <si>
    <t>3.12 
(b)</t>
  </si>
  <si>
    <t>4.1
(d)</t>
  </si>
  <si>
    <t>Grainular subbase with well graded material (table 400.1) Construction of granular sub-base by providing well graded material, spreading in uniform layers with motor grader on prepared surface, mixing by mix in place method with rotavator  at OMC, and ompacting with vibratory   wheel  roller to achieve the  desired density, complete as per Technical Specification Clause 401.                                                    (d)       Crushed stone materials (CBR 35 or more), This item is to be used only, where local GSB material or GSB material with blending with other material is not available</t>
  </si>
  <si>
    <t>Cement Concrete Pavement ii)Construction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t>
  </si>
  <si>
    <t xml:space="preserve">Bedding for Causeway / pipes Type B  (First Class) Bedding  Laying (First Class) bedding on well compacted sand, moorum or approved granular material as per Clause 1105  For Field Crossing                                                                                                                                  </t>
  </si>
  <si>
    <t>CC Road Sah Nali Nirman Karya Ganesh Ke Ghar Se Shyamlal Mohle Ke Bastipara Tak (Gram Panchayat Dasarangpur)</t>
  </si>
  <si>
    <t>CC Road Sah Nali Nirman Karya, Narayan Shukla Ke Ghar Se Lochan Ke Ghar Tak (Gram Panchaya Pandarbhathha)</t>
  </si>
  <si>
    <t>CC Road Sah Nali Nirman Karya, Dhanlal Ghritlahre Ke Ghar Se Santu Sahu Aakhari Basti Tak ( Grampanchayat -Dandgaon)</t>
  </si>
  <si>
    <t>CC Road Sah Nali Nirman Karya,Bhuneshwar Ke Ghar Se Mahamaya Mandir Tak (Gram Panchayat Boirpara)</t>
  </si>
  <si>
    <t>CC Road Sah Nali Nirman Karya, Ramdayal Patel Ke Ghar Se Ashok Gandharwa Ke Ghar Tak (Gram Panchayat Darwaza)</t>
  </si>
  <si>
    <t>CC Road Sah Nali Nirman Karya, Main Road Gauthanmod Se Maniram Nishad Ke Ghar Tak (Gram Panchayat Jhajhpurikala)</t>
  </si>
  <si>
    <t>CC Road Sah Nali Nirman Karya, Main Road Se Mahamaya Mandir Tak (Gram Panchayat Rajpur, Gram-Kanchanpur)</t>
  </si>
  <si>
    <t>CC Road Sah Nali Nirman Karya, Main Road Se Fuduram Dahariya Ke Ghar Tak (Gram Panchayat Manki , Gram-Pithampur)</t>
  </si>
  <si>
    <t>CC Road Sah Nali Nirman Karya, Prathmik Sala Bhawan Se Gauthan Nala Tak ( Grampanchayat - Dhuma, Panchayat -Bargaon)</t>
  </si>
  <si>
    <t>CC Road Sah Nali Nirman Karya, Mukhyamarg To Mayaram Ke Ghar Tak  ( Grampanchayat -Jota, Gram-Nahana)</t>
  </si>
  <si>
    <t>CC Road Sah Nali Nirman Karya, Sardar Ke Ghar Se Ramayan Chowk Tak ( Grampanchayat -Pendri (S))</t>
  </si>
  <si>
    <t xml:space="preserve">Mungeli
Lormi
Pathriya </t>
  </si>
  <si>
    <t xml:space="preserve">Mungeli
Lormi
Bilha </t>
  </si>
  <si>
    <t>Detail of Gouravpath Work, Pacakgewise Under MMGSY- 2026-27</t>
  </si>
</sst>
</file>

<file path=xl/styles.xml><?xml version="1.0" encoding="utf-8"?>
<styleSheet xmlns="http://schemas.openxmlformats.org/spreadsheetml/2006/main">
  <numFmts count="16">
    <numFmt numFmtId="43" formatCode="_-* #,##0.00_-;\-* #,##0.00_-;_-* &quot;-&quot;??_-;_-@_-"/>
    <numFmt numFmtId="164" formatCode="0.000"/>
    <numFmt numFmtId="165" formatCode="0.0"/>
    <numFmt numFmtId="166" formatCode="0.00;[Red]0.00"/>
    <numFmt numFmtId="167" formatCode="&quot;&lt;&quot;0"/>
    <numFmt numFmtId="168" formatCode="&quot;&lt;&quot;0.0"/>
    <numFmt numFmtId="169" formatCode="_(* #,##0.00_);_(* \(#,##0.00\);_(* &quot;-&quot;??_);_(@_)"/>
    <numFmt numFmtId="170" formatCode="\$#,##0\ ;\(\$#,##0\)"/>
    <numFmt numFmtId="171" formatCode="&quot;@&quot;##&quot;&lt;&quot;"/>
    <numFmt numFmtId="172" formatCode="&quot;@&quot;0.0"/>
    <numFmt numFmtId="173" formatCode="_([$€-2]* #,##0.00_);_([$€-2]* \(#,##0.00\);_([$€-2]* &quot;-&quot;??_)"/>
    <numFmt numFmtId="174" formatCode="&quot;VND&quot;#,##0_);[Red]\(&quot;VND&quot;#,##0\)"/>
    <numFmt numFmtId="175" formatCode="&quot;\&quot;#,##0;[Red]&quot;\&quot;&quot;\&quot;\-#,##0"/>
    <numFmt numFmtId="176" formatCode="&quot;\&quot;#,##0.00;[Red]&quot;\&quot;&quot;\&quot;&quot;\&quot;&quot;\&quot;&quot;\&quot;&quot;\&quot;\-#,##0.00"/>
    <numFmt numFmtId="177" formatCode="&quot;\&quot;#,##0.00;[Red]&quot;\&quot;\-#,##0.00"/>
    <numFmt numFmtId="178" formatCode="&quot;\&quot;#,##0;[Red]&quot;\&quot;\-#,##0"/>
  </numFmts>
  <fonts count="58">
    <font>
      <sz val="11"/>
      <color theme="1"/>
      <name val="Calibri"/>
      <family val="2"/>
      <scheme val="minor"/>
    </font>
    <font>
      <sz val="10"/>
      <name val="Arial"/>
    </font>
    <font>
      <b/>
      <sz val="10"/>
      <color indexed="8"/>
      <name val="Times New Roman"/>
      <family val="1"/>
    </font>
    <font>
      <b/>
      <sz val="12"/>
      <name val="Times New Roman"/>
      <family val="1"/>
    </font>
    <font>
      <b/>
      <sz val="14"/>
      <color indexed="8"/>
      <name val="Times New Roman"/>
      <family val="1"/>
    </font>
    <font>
      <sz val="12"/>
      <name val="Times New Roman"/>
      <family val="1"/>
    </font>
    <font>
      <sz val="10"/>
      <name val="Times New Roman"/>
      <family val="1"/>
    </font>
    <font>
      <b/>
      <sz val="11"/>
      <color indexed="8"/>
      <name val="Times New Roman"/>
      <family val="1"/>
    </font>
    <font>
      <sz val="11"/>
      <color indexed="8"/>
      <name val="Times New Roman"/>
      <family val="1"/>
    </font>
    <font>
      <b/>
      <sz val="11"/>
      <color indexed="8"/>
      <name val="Arial"/>
      <family val="2"/>
    </font>
    <font>
      <sz val="11"/>
      <color indexed="8"/>
      <name val="Arial"/>
      <family val="2"/>
    </font>
    <font>
      <sz val="11"/>
      <name val="Arial"/>
      <family val="2"/>
    </font>
    <font>
      <b/>
      <sz val="10"/>
      <name val="Arial"/>
      <family val="2"/>
    </font>
    <font>
      <sz val="10"/>
      <name val="Arial"/>
      <family val="2"/>
    </font>
    <font>
      <b/>
      <sz val="11"/>
      <name val="Arial"/>
      <family val="2"/>
    </font>
    <font>
      <sz val="11"/>
      <name val="Times New Roman"/>
      <family val="1"/>
    </font>
    <font>
      <b/>
      <sz val="11"/>
      <name val="Times New Roman"/>
      <family val="1"/>
    </font>
    <font>
      <sz val="14"/>
      <name val="Book Antiqua"/>
      <family val="1"/>
    </font>
    <font>
      <sz val="11"/>
      <name val="Book Antiqua"/>
      <family val="1"/>
    </font>
    <font>
      <b/>
      <sz val="10"/>
      <name val="Times New Roman"/>
      <family val="1"/>
    </font>
    <font>
      <b/>
      <sz val="9"/>
      <name val="Times New Roman"/>
      <family val="1"/>
    </font>
    <font>
      <b/>
      <sz val="16"/>
      <color indexed="8"/>
      <name val="Times New Roman"/>
      <family val="1"/>
    </font>
    <font>
      <b/>
      <sz val="16"/>
      <name val="Times New Roman"/>
      <family val="1"/>
    </font>
    <font>
      <b/>
      <sz val="18"/>
      <color indexed="8"/>
      <name val="Times New Roman"/>
      <family val="1"/>
    </font>
    <font>
      <sz val="11"/>
      <color theme="1"/>
      <name val="Calibri"/>
      <family val="2"/>
      <scheme val="minor"/>
    </font>
    <font>
      <b/>
      <u/>
      <sz val="18"/>
      <name val="Times New Roman"/>
      <family val="1"/>
    </font>
    <font>
      <b/>
      <sz val="18"/>
      <name val="Times New Roman"/>
      <family val="1"/>
    </font>
    <font>
      <sz val="12"/>
      <name val="Book Antiqua"/>
      <family val="1"/>
    </font>
    <font>
      <sz val="12"/>
      <name val="¹UAAA¼"/>
      <family val="3"/>
    </font>
    <font>
      <sz val="10"/>
      <color indexed="10"/>
      <name val="Arial"/>
      <family val="2"/>
    </font>
    <font>
      <b/>
      <sz val="10"/>
      <color indexed="8"/>
      <name val="Arial"/>
      <family val="2"/>
    </font>
    <font>
      <sz val="10"/>
      <name val="VNtimes new roman"/>
      <family val="1"/>
    </font>
    <font>
      <sz val="11"/>
      <color indexed="8"/>
      <name val="Calibri"/>
      <family val="2"/>
    </font>
    <font>
      <sz val="10"/>
      <color indexed="17"/>
      <name val="Arial"/>
      <family val="2"/>
    </font>
    <font>
      <b/>
      <sz val="18"/>
      <color indexed="8"/>
      <name val="Cambria"/>
      <family val="1"/>
    </font>
    <font>
      <sz val="14"/>
      <name val="뼻뮝"/>
      <family val="3"/>
    </font>
    <font>
      <sz val="12"/>
      <name val="뼻뮝"/>
      <family val="1"/>
    </font>
    <font>
      <sz val="12"/>
      <name val="바탕체"/>
      <family val="3"/>
    </font>
    <font>
      <sz val="10"/>
      <name val="굴림체"/>
      <family val="3"/>
    </font>
    <font>
      <sz val="12"/>
      <name val="新細明體"/>
      <family val="1"/>
      <charset val="136"/>
    </font>
    <font>
      <sz val="12"/>
      <color theme="1"/>
      <name val="Times New Roman"/>
      <family val="1"/>
    </font>
    <font>
      <b/>
      <sz val="18"/>
      <color theme="1"/>
      <name val="Times New Roman"/>
      <family val="1"/>
    </font>
    <font>
      <sz val="16"/>
      <color theme="1"/>
      <name val="Kruti Dev 010"/>
    </font>
    <font>
      <b/>
      <sz val="28"/>
      <color theme="1"/>
      <name val="Times New Roman"/>
      <family val="1"/>
    </font>
    <font>
      <b/>
      <sz val="16"/>
      <color theme="1"/>
      <name val="Kruti Dev 010"/>
    </font>
    <font>
      <b/>
      <sz val="12"/>
      <color theme="1"/>
      <name val="Times New Roman"/>
      <family val="1"/>
    </font>
    <font>
      <b/>
      <sz val="16"/>
      <color theme="1"/>
      <name val="Book Antiqua"/>
      <family val="1"/>
    </font>
    <font>
      <sz val="16"/>
      <color theme="1"/>
      <name val="Book Antiqua"/>
      <family val="1"/>
    </font>
    <font>
      <sz val="16"/>
      <name val="Book Antiqua"/>
      <family val="1"/>
    </font>
    <font>
      <sz val="18"/>
      <color theme="1"/>
      <name val="Book Antiqua"/>
      <family val="1"/>
    </font>
    <font>
      <b/>
      <sz val="18"/>
      <color theme="1"/>
      <name val="Book Antiqua"/>
      <family val="1"/>
    </font>
    <font>
      <sz val="18"/>
      <name val="Book Antiqua"/>
      <family val="1"/>
    </font>
    <font>
      <u/>
      <sz val="18"/>
      <name val="Times New Roman"/>
      <family val="1"/>
    </font>
    <font>
      <sz val="18"/>
      <name val="Times New Roman"/>
      <family val="1"/>
    </font>
    <font>
      <b/>
      <sz val="18"/>
      <name val="Book Antiqua"/>
      <family val="1"/>
    </font>
    <font>
      <sz val="18"/>
      <color indexed="8"/>
      <name val="Times New Roman"/>
      <family val="1"/>
    </font>
    <font>
      <sz val="18"/>
      <name val="Arial"/>
      <family val="2"/>
    </font>
    <font>
      <b/>
      <sz val="18"/>
      <color rgb="FFFF0000"/>
      <name val="Book Antiqua"/>
      <family val="1"/>
    </font>
  </fonts>
  <fills count="14">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65FFD7"/>
        <bgColor indexed="64"/>
      </patternFill>
    </fill>
    <fill>
      <patternFill patternType="lightUp">
        <fgColor indexed="9"/>
        <bgColor indexed="27"/>
      </patternFill>
    </fill>
    <fill>
      <patternFill patternType="lightUp">
        <fgColor indexed="9"/>
        <bgColor indexed="26"/>
      </patternFill>
    </fill>
    <fill>
      <patternFill patternType="solid">
        <fgColor indexed="26"/>
      </patternFill>
    </fill>
    <fill>
      <patternFill patternType="solid">
        <fgColor theme="5" tint="0.59999389629810485"/>
        <bgColor indexed="64"/>
      </patternFill>
    </fill>
    <fill>
      <patternFill patternType="solid">
        <fgColor theme="7" tint="0.59999389629810485"/>
        <bgColor indexed="64"/>
      </patternFill>
    </fill>
    <fill>
      <patternFill patternType="solid">
        <fgColor theme="6" tint="0.59999389629810485"/>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s>
  <cellStyleXfs count="95">
    <xf numFmtId="0" fontId="0" fillId="0" borderId="0"/>
    <xf numFmtId="0" fontId="1" fillId="0" borderId="0"/>
    <xf numFmtId="0" fontId="1" fillId="0" borderId="0"/>
    <xf numFmtId="0" fontId="13" fillId="0" borderId="0"/>
    <xf numFmtId="0" fontId="13" fillId="0" borderId="0"/>
    <xf numFmtId="0" fontId="28" fillId="0" borderId="0" applyFont="0" applyFill="0" applyBorder="0" applyAlignment="0" applyProtection="0"/>
    <xf numFmtId="0" fontId="28" fillId="0" borderId="0" applyFont="0" applyFill="0" applyBorder="0" applyAlignment="0" applyProtection="0"/>
    <xf numFmtId="167" fontId="13" fillId="0" borderId="0">
      <alignment horizontal="center" vertical="center"/>
    </xf>
    <xf numFmtId="167" fontId="13" fillId="0" borderId="0">
      <alignment horizontal="center" vertical="center"/>
    </xf>
    <xf numFmtId="167" fontId="13" fillId="0" borderId="0">
      <alignment horizontal="center" vertical="center"/>
    </xf>
    <xf numFmtId="167" fontId="13" fillId="0" borderId="0">
      <alignment horizontal="center" vertical="center"/>
    </xf>
    <xf numFmtId="167" fontId="13" fillId="0" borderId="0">
      <alignment horizontal="center" vertical="center"/>
    </xf>
    <xf numFmtId="168" fontId="13" fillId="0" borderId="0" applyFont="0" applyFill="0" applyBorder="0" applyProtection="0">
      <alignment horizontal="center" vertical="center"/>
    </xf>
    <xf numFmtId="168" fontId="13" fillId="0" borderId="0" applyFont="0" applyFill="0" applyBorder="0" applyProtection="0">
      <alignment horizontal="center" vertical="center"/>
    </xf>
    <xf numFmtId="168" fontId="13" fillId="0" borderId="0" applyFont="0" applyFill="0" applyBorder="0" applyProtection="0">
      <alignment horizontal="center" vertical="center"/>
    </xf>
    <xf numFmtId="168" fontId="13" fillId="0" borderId="0" applyFont="0" applyFill="0" applyBorder="0" applyProtection="0">
      <alignment horizontal="center" vertical="center"/>
    </xf>
    <xf numFmtId="0" fontId="28" fillId="0" borderId="0" applyFont="0" applyFill="0" applyBorder="0" applyAlignment="0" applyProtection="0"/>
    <xf numFmtId="0" fontId="28" fillId="0" borderId="0" applyFont="0" applyFill="0" applyBorder="0" applyAlignment="0" applyProtection="0"/>
    <xf numFmtId="167" fontId="13" fillId="0" borderId="0" applyFont="0" applyFill="0" applyBorder="0" applyProtection="0">
      <alignment vertical="center"/>
    </xf>
    <xf numFmtId="0" fontId="28" fillId="0" borderId="0"/>
    <xf numFmtId="0" fontId="28" fillId="0" borderId="0"/>
    <xf numFmtId="169" fontId="13" fillId="0" borderId="0" applyFont="0" applyFill="0" applyBorder="0" applyAlignment="0" applyProtection="0"/>
    <xf numFmtId="169" fontId="13" fillId="0" borderId="0" applyFont="0" applyFill="0" applyBorder="0" applyAlignment="0" applyProtection="0"/>
    <xf numFmtId="3" fontId="13" fillId="0" borderId="0" applyFont="0" applyFill="0" applyBorder="0" applyAlignment="0" applyProtection="0"/>
    <xf numFmtId="170" fontId="13" fillId="0" borderId="0" applyFont="0" applyFill="0" applyBorder="0" applyAlignment="0" applyProtection="0"/>
    <xf numFmtId="0" fontId="13" fillId="0" borderId="0" applyFont="0" applyFill="0" applyBorder="0" applyAlignment="0" applyProtection="0"/>
    <xf numFmtId="0" fontId="29" fillId="0" borderId="3" applyFont="0" applyBorder="0" applyAlignment="0">
      <alignment horizontal="center" vertical="top"/>
    </xf>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2" fontId="13" fillId="0" borderId="0" applyFont="0" applyFill="0" applyBorder="0" applyProtection="0">
      <alignment horizontal="center" vertical="center"/>
    </xf>
    <xf numFmtId="172" fontId="13" fillId="0" borderId="0" applyFont="0" applyFill="0" applyBorder="0" applyProtection="0">
      <alignment horizontal="center" vertical="center"/>
    </xf>
    <xf numFmtId="172" fontId="13" fillId="0" borderId="0" applyFont="0" applyFill="0" applyBorder="0" applyProtection="0">
      <alignment horizontal="center" vertical="center"/>
    </xf>
    <xf numFmtId="172" fontId="13" fillId="0" borderId="0" applyFont="0" applyFill="0" applyBorder="0" applyProtection="0">
      <alignment horizontal="center" vertical="center"/>
    </xf>
    <xf numFmtId="171" fontId="13" fillId="0" borderId="0" applyFill="0" applyBorder="0" applyProtection="0"/>
    <xf numFmtId="171" fontId="13" fillId="0" borderId="0" applyFill="0" applyBorder="0" applyProtection="0"/>
    <xf numFmtId="171" fontId="13" fillId="0" borderId="0" applyFill="0" applyBorder="0" applyProtection="0"/>
    <xf numFmtId="171" fontId="13" fillId="0" borderId="0" applyFill="0" applyBorder="0" applyProtection="0"/>
    <xf numFmtId="171" fontId="13" fillId="0" borderId="0" applyFill="0" applyBorder="0" applyProtection="0"/>
    <xf numFmtId="0" fontId="30" fillId="8"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173" fontId="13" fillId="0" borderId="0" applyFont="0" applyFill="0" applyBorder="0" applyAlignment="0" applyProtection="0"/>
    <xf numFmtId="2" fontId="13" fillId="0" borderId="0" applyFont="0" applyFill="0" applyBorder="0" applyAlignment="0" applyProtection="0"/>
    <xf numFmtId="172" fontId="13" fillId="0" borderId="0" applyFont="0" applyFill="0" applyBorder="0" applyProtection="0">
      <alignment horizontal="left" vertical="center"/>
    </xf>
    <xf numFmtId="174" fontId="3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4" fillId="0" borderId="0"/>
    <xf numFmtId="0" fontId="24" fillId="0" borderId="0"/>
    <xf numFmtId="0" fontId="32" fillId="0" borderId="0"/>
    <xf numFmtId="0" fontId="13" fillId="0" borderId="0"/>
    <xf numFmtId="0" fontId="33" fillId="0" borderId="2">
      <alignment vertical="center"/>
      <protection locked="0"/>
    </xf>
    <xf numFmtId="0" fontId="13" fillId="10" borderId="16" applyNumberFormat="0" applyFont="0" applyAlignment="0" applyProtection="0"/>
    <xf numFmtId="0" fontId="13" fillId="10" borderId="16" applyNumberFormat="0" applyFont="0" applyAlignment="0" applyProtection="0"/>
    <xf numFmtId="0" fontId="13" fillId="10" borderId="16" applyNumberFormat="0" applyFont="0" applyAlignment="0" applyProtection="0"/>
    <xf numFmtId="0" fontId="13" fillId="10" borderId="16"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0" fontId="34" fillId="0" borderId="0" applyNumberFormat="0" applyFill="0" applyBorder="0" applyAlignment="0" applyProtection="0"/>
    <xf numFmtId="0" fontId="13" fillId="0" borderId="0" applyNumberFormat="0" applyFill="0" applyBorder="0" applyAlignment="0" applyProtection="0"/>
    <xf numFmtId="171" fontId="13" fillId="0" borderId="0" applyFont="0" applyFill="0" applyBorder="0">
      <alignment horizontal="center" vertical="center"/>
    </xf>
    <xf numFmtId="171" fontId="13" fillId="0" borderId="0" applyFont="0" applyFill="0" applyBorder="0">
      <alignment horizontal="center" vertical="center"/>
    </xf>
    <xf numFmtId="171" fontId="13" fillId="0" borderId="0" applyFont="0" applyFill="0" applyBorder="0">
      <alignment horizontal="center" vertical="center"/>
    </xf>
    <xf numFmtId="171" fontId="13" fillId="0" borderId="0" applyFont="0" applyFill="0" applyBorder="0">
      <alignment horizontal="center" vertical="center"/>
    </xf>
    <xf numFmtId="40" fontId="35" fillId="0" borderId="0" applyFont="0" applyFill="0" applyBorder="0" applyAlignment="0" applyProtection="0"/>
    <xf numFmtId="38"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10" fontId="13" fillId="0" borderId="0" applyFont="0" applyFill="0" applyBorder="0" applyAlignment="0" applyProtection="0"/>
    <xf numFmtId="0" fontId="36" fillId="0" borderId="0"/>
    <xf numFmtId="175" fontId="13" fillId="0" borderId="0" applyFont="0" applyFill="0" applyBorder="0" applyAlignment="0" applyProtection="0"/>
    <xf numFmtId="176" fontId="13" fillId="0" borderId="0" applyFont="0" applyFill="0" applyBorder="0" applyAlignment="0" applyProtection="0"/>
    <xf numFmtId="177" fontId="37" fillId="0" borderId="0" applyFont="0" applyFill="0" applyBorder="0" applyAlignment="0" applyProtection="0"/>
    <xf numFmtId="178" fontId="37" fillId="0" borderId="0" applyFont="0" applyFill="0" applyBorder="0" applyAlignment="0" applyProtection="0"/>
    <xf numFmtId="0" fontId="38" fillId="0" borderId="0"/>
    <xf numFmtId="0" fontId="39" fillId="0" borderId="0"/>
    <xf numFmtId="43" fontId="39" fillId="0" borderId="0" applyFont="0" applyFill="0" applyBorder="0" applyAlignment="0" applyProtection="0"/>
    <xf numFmtId="0" fontId="13" fillId="0" borderId="0"/>
    <xf numFmtId="0" fontId="13" fillId="0" borderId="0"/>
  </cellStyleXfs>
  <cellXfs count="251">
    <xf numFmtId="0" fontId="0" fillId="0" borderId="0" xfId="0"/>
    <xf numFmtId="0" fontId="1" fillId="0" borderId="0" xfId="1"/>
    <xf numFmtId="0" fontId="5" fillId="0" borderId="2" xfId="1" applyFont="1" applyFill="1" applyBorder="1" applyAlignment="1">
      <alignment horizontal="center" vertical="center"/>
    </xf>
    <xf numFmtId="0" fontId="3" fillId="0" borderId="3" xfId="1" applyFont="1" applyFill="1" applyBorder="1" applyAlignment="1">
      <alignment horizontal="left" vertical="center"/>
    </xf>
    <xf numFmtId="0" fontId="6" fillId="0" borderId="0" xfId="1" applyFont="1" applyFill="1" applyBorder="1" applyAlignment="1">
      <alignment horizontal="right" vertical="top"/>
    </xf>
    <xf numFmtId="0" fontId="3" fillId="0" borderId="2" xfId="1" applyFont="1" applyFill="1" applyBorder="1" applyAlignment="1">
      <alignment horizontal="center" vertical="center"/>
    </xf>
    <xf numFmtId="0" fontId="1" fillId="0" borderId="0" xfId="1" applyBorder="1"/>
    <xf numFmtId="0" fontId="2" fillId="0" borderId="2" xfId="1" applyFont="1" applyFill="1" applyBorder="1" applyAlignment="1">
      <alignment horizontal="center" vertical="center" wrapText="1"/>
    </xf>
    <xf numFmtId="2" fontId="2" fillId="0" borderId="2" xfId="1" applyNumberFormat="1" applyFont="1" applyBorder="1" applyAlignment="1">
      <alignment horizontal="center" vertical="center" wrapText="1"/>
    </xf>
    <xf numFmtId="164" fontId="2" fillId="0" borderId="2" xfId="1" applyNumberFormat="1" applyFont="1" applyFill="1" applyBorder="1" applyAlignment="1">
      <alignment horizontal="center" vertical="center" wrapText="1"/>
    </xf>
    <xf numFmtId="1" fontId="2" fillId="0" borderId="2" xfId="1" applyNumberFormat="1" applyFont="1" applyFill="1" applyBorder="1" applyAlignment="1">
      <alignment horizontal="center" vertical="center" wrapText="1"/>
    </xf>
    <xf numFmtId="0" fontId="7" fillId="2" borderId="4" xfId="1" applyFont="1" applyFill="1" applyBorder="1" applyAlignment="1">
      <alignment vertical="top" wrapText="1"/>
    </xf>
    <xf numFmtId="0" fontId="7" fillId="2" borderId="2" xfId="1" applyFont="1" applyFill="1" applyBorder="1" applyAlignment="1">
      <alignment horizontal="left" vertical="top" wrapText="1"/>
    </xf>
    <xf numFmtId="164" fontId="8" fillId="2" borderId="2" xfId="1" applyNumberFormat="1" applyFont="1" applyFill="1" applyBorder="1" applyAlignment="1">
      <alignment horizontal="center" vertical="center" wrapText="1"/>
    </xf>
    <xf numFmtId="2" fontId="8" fillId="2" borderId="2" xfId="1" applyNumberFormat="1" applyFont="1" applyFill="1" applyBorder="1" applyAlignment="1">
      <alignment horizontal="center" vertical="center" wrapText="1"/>
    </xf>
    <xf numFmtId="1" fontId="8" fillId="2" borderId="2" xfId="1" applyNumberFormat="1" applyFont="1" applyFill="1" applyBorder="1" applyAlignment="1">
      <alignment horizontal="center" vertical="center" wrapText="1"/>
    </xf>
    <xf numFmtId="2" fontId="1" fillId="2" borderId="0" xfId="1" applyNumberFormat="1" applyFill="1"/>
    <xf numFmtId="0" fontId="1" fillId="2" borderId="0" xfId="1" applyFill="1"/>
    <xf numFmtId="0" fontId="7" fillId="2" borderId="4" xfId="1" applyFont="1" applyFill="1" applyBorder="1" applyAlignment="1">
      <alignment horizontal="center" vertical="top" wrapText="1"/>
    </xf>
    <xf numFmtId="0" fontId="8" fillId="2" borderId="2" xfId="1" applyFont="1" applyFill="1" applyBorder="1" applyAlignment="1">
      <alignment horizontal="left" vertical="top" wrapText="1"/>
    </xf>
    <xf numFmtId="49" fontId="9" fillId="2" borderId="5" xfId="1" applyNumberFormat="1" applyFont="1" applyFill="1" applyBorder="1" applyAlignment="1">
      <alignment horizontal="justify" vertical="top" wrapText="1"/>
    </xf>
    <xf numFmtId="0" fontId="10" fillId="2" borderId="6" xfId="1" applyFont="1" applyFill="1" applyBorder="1" applyAlignment="1">
      <alignment horizontal="justify" vertical="top" wrapText="1"/>
    </xf>
    <xf numFmtId="2" fontId="7" fillId="2" borderId="4" xfId="1" applyNumberFormat="1" applyFont="1" applyFill="1" applyBorder="1" applyAlignment="1">
      <alignment vertical="top" wrapText="1"/>
    </xf>
    <xf numFmtId="0" fontId="11" fillId="2" borderId="2" xfId="1" applyFont="1" applyFill="1" applyBorder="1" applyAlignment="1">
      <alignment horizontal="left" vertical="center" wrapText="1"/>
    </xf>
    <xf numFmtId="0" fontId="11" fillId="2" borderId="2" xfId="1" applyFont="1" applyFill="1" applyBorder="1" applyAlignment="1">
      <alignment horizontal="left" vertical="top" wrapText="1"/>
    </xf>
    <xf numFmtId="0" fontId="1" fillId="2" borderId="0" xfId="1" applyFont="1" applyFill="1" applyBorder="1"/>
    <xf numFmtId="1" fontId="12" fillId="2" borderId="4" xfId="1" applyNumberFormat="1" applyFont="1" applyFill="1" applyBorder="1" applyAlignment="1">
      <alignment vertical="top" wrapText="1"/>
    </xf>
    <xf numFmtId="0" fontId="12" fillId="2" borderId="2" xfId="1" applyFont="1" applyFill="1" applyBorder="1" applyAlignment="1">
      <alignment horizontal="left" vertical="top" wrapText="1"/>
    </xf>
    <xf numFmtId="0" fontId="13" fillId="2" borderId="0" xfId="1" applyFont="1" applyFill="1" applyBorder="1"/>
    <xf numFmtId="165" fontId="9" fillId="2" borderId="4" xfId="1" applyNumberFormat="1" applyFont="1" applyFill="1" applyBorder="1" applyAlignment="1">
      <alignment horizontal="center" vertical="top"/>
    </xf>
    <xf numFmtId="0" fontId="14" fillId="2" borderId="2" xfId="1" applyFont="1" applyFill="1" applyBorder="1" applyAlignment="1">
      <alignment horizontal="left" vertical="top" wrapText="1"/>
    </xf>
    <xf numFmtId="0" fontId="14" fillId="2" borderId="2" xfId="1" applyFont="1" applyFill="1" applyBorder="1" applyAlignment="1">
      <alignment horizontal="center" vertical="top" wrapText="1"/>
    </xf>
    <xf numFmtId="0" fontId="15" fillId="2" borderId="2" xfId="1" applyFont="1" applyFill="1" applyBorder="1" applyAlignment="1">
      <alignment horizontal="justify" vertical="top" wrapText="1"/>
    </xf>
    <xf numFmtId="0" fontId="14" fillId="2" borderId="2" xfId="1" applyFont="1" applyFill="1" applyBorder="1" applyAlignment="1">
      <alignment horizontal="center" vertical="top"/>
    </xf>
    <xf numFmtId="165" fontId="9" fillId="2" borderId="2" xfId="1" applyNumberFormat="1" applyFont="1" applyFill="1" applyBorder="1" applyAlignment="1">
      <alignment horizontal="center" vertical="top"/>
    </xf>
    <xf numFmtId="0" fontId="16" fillId="2" borderId="2" xfId="1" applyFont="1" applyFill="1" applyBorder="1" applyAlignment="1">
      <alignment horizontal="justify" vertical="top" wrapText="1"/>
    </xf>
    <xf numFmtId="0" fontId="16" fillId="2" borderId="2" xfId="1" applyFont="1" applyFill="1" applyBorder="1" applyAlignment="1">
      <alignment horizontal="center" vertical="top" wrapText="1"/>
    </xf>
    <xf numFmtId="49" fontId="10" fillId="2" borderId="0" xfId="1" applyNumberFormat="1" applyFont="1" applyFill="1" applyBorder="1" applyAlignment="1">
      <alignment horizontal="center" vertical="top"/>
    </xf>
    <xf numFmtId="0" fontId="10" fillId="2" borderId="0" xfId="1" applyFont="1" applyFill="1" applyBorder="1" applyAlignment="1">
      <alignment horizontal="left" wrapText="1"/>
    </xf>
    <xf numFmtId="2" fontId="15" fillId="2" borderId="2" xfId="1" applyNumberFormat="1" applyFont="1" applyFill="1" applyBorder="1" applyAlignment="1">
      <alignment horizontal="center" vertical="center"/>
    </xf>
    <xf numFmtId="0" fontId="16" fillId="2" borderId="2" xfId="1" applyFont="1" applyFill="1" applyBorder="1" applyAlignment="1">
      <alignment horizontal="center" vertical="top"/>
    </xf>
    <xf numFmtId="1" fontId="7" fillId="2" borderId="2" xfId="1" applyNumberFormat="1" applyFont="1" applyFill="1" applyBorder="1" applyAlignment="1">
      <alignment horizontal="center" vertical="center" wrapText="1"/>
    </xf>
    <xf numFmtId="0" fontId="17" fillId="0" borderId="3" xfId="1" applyFont="1" applyBorder="1" applyAlignment="1">
      <alignment horizontal="center" vertical="center" wrapText="1"/>
    </xf>
    <xf numFmtId="0" fontId="17" fillId="0" borderId="2" xfId="1" applyFont="1" applyBorder="1" applyAlignment="1">
      <alignment vertical="center" wrapText="1"/>
    </xf>
    <xf numFmtId="0" fontId="15" fillId="2" borderId="2" xfId="1" applyFont="1" applyFill="1" applyBorder="1" applyAlignment="1">
      <alignment horizontal="center"/>
    </xf>
    <xf numFmtId="2" fontId="16" fillId="2" borderId="2" xfId="1" applyNumberFormat="1" applyFont="1" applyFill="1" applyBorder="1" applyAlignment="1">
      <alignment vertical="center"/>
    </xf>
    <xf numFmtId="1" fontId="16" fillId="2" borderId="2" xfId="1" applyNumberFormat="1" applyFont="1" applyFill="1" applyBorder="1" applyAlignment="1">
      <alignment horizontal="center" vertical="center"/>
    </xf>
    <xf numFmtId="0" fontId="11" fillId="2" borderId="0" xfId="1" applyFont="1" applyFill="1" applyBorder="1" applyAlignment="1">
      <alignment horizontal="center"/>
    </xf>
    <xf numFmtId="0" fontId="18" fillId="0" borderId="0" xfId="1" applyFont="1" applyAlignment="1">
      <alignment horizontal="center"/>
    </xf>
    <xf numFmtId="0" fontId="18" fillId="0" borderId="0" xfId="1" applyFont="1" applyAlignment="1"/>
    <xf numFmtId="0" fontId="18" fillId="0" borderId="0" xfId="1" applyFont="1"/>
    <xf numFmtId="0" fontId="6" fillId="0" borderId="0" xfId="1" applyFont="1" applyFill="1" applyBorder="1" applyAlignment="1">
      <alignment horizontal="center"/>
    </xf>
    <xf numFmtId="0" fontId="6" fillId="0" borderId="0" xfId="1" applyFont="1" applyFill="1" applyBorder="1" applyAlignment="1">
      <alignment horizontal="justify" vertical="top"/>
    </xf>
    <xf numFmtId="164" fontId="6" fillId="0" borderId="0" xfId="1" applyNumberFormat="1" applyFont="1" applyFill="1" applyBorder="1" applyAlignment="1">
      <alignment horizontal="center" vertical="center"/>
    </xf>
    <xf numFmtId="2" fontId="6" fillId="0" borderId="0" xfId="1" applyNumberFormat="1" applyFont="1" applyFill="1" applyBorder="1" applyAlignment="1">
      <alignment horizontal="center" vertical="center"/>
    </xf>
    <xf numFmtId="0" fontId="6" fillId="0" borderId="0" xfId="1" applyFont="1" applyFill="1" applyBorder="1" applyAlignment="1">
      <alignment horizontal="center" vertical="center"/>
    </xf>
    <xf numFmtId="1" fontId="6" fillId="0" borderId="0" xfId="1" applyNumberFormat="1" applyFont="1" applyFill="1" applyBorder="1" applyAlignment="1">
      <alignment horizontal="right" vertical="center"/>
    </xf>
    <xf numFmtId="0" fontId="20" fillId="0" borderId="2" xfId="1" applyFont="1" applyFill="1" applyBorder="1" applyAlignment="1">
      <alignment horizontal="center" vertical="center"/>
    </xf>
    <xf numFmtId="0" fontId="16" fillId="2" borderId="4" xfId="1" applyFont="1" applyFill="1" applyBorder="1" applyAlignment="1">
      <alignment horizontal="center" vertical="top" wrapText="1"/>
    </xf>
    <xf numFmtId="164" fontId="8" fillId="2" borderId="4" xfId="1" applyNumberFormat="1" applyFont="1" applyFill="1" applyBorder="1" applyAlignment="1">
      <alignment horizontal="center" vertical="center" wrapText="1"/>
    </xf>
    <xf numFmtId="1" fontId="8" fillId="2" borderId="4" xfId="1" applyNumberFormat="1" applyFont="1" applyFill="1" applyBorder="1" applyAlignment="1">
      <alignment horizontal="center" vertical="center" wrapText="1"/>
    </xf>
    <xf numFmtId="2" fontId="15" fillId="2" borderId="4" xfId="1" applyNumberFormat="1" applyFont="1" applyFill="1" applyBorder="1" applyAlignment="1">
      <alignment horizontal="center" vertical="center"/>
    </xf>
    <xf numFmtId="0" fontId="3" fillId="0" borderId="1" xfId="1" applyFont="1" applyFill="1" applyBorder="1" applyAlignment="1">
      <alignment vertical="center"/>
    </xf>
    <xf numFmtId="0" fontId="11" fillId="3" borderId="0" xfId="1" applyFont="1" applyFill="1" applyAlignment="1">
      <alignment horizontal="center"/>
    </xf>
    <xf numFmtId="1" fontId="16" fillId="4" borderId="2" xfId="1" applyNumberFormat="1" applyFont="1" applyFill="1" applyBorder="1" applyAlignment="1">
      <alignment horizontal="center" vertical="center"/>
    </xf>
    <xf numFmtId="0" fontId="11" fillId="4" borderId="2" xfId="1" applyFont="1" applyFill="1" applyBorder="1" applyAlignment="1">
      <alignment horizontal="center"/>
    </xf>
    <xf numFmtId="0" fontId="16" fillId="4" borderId="2" xfId="1" applyFont="1" applyFill="1" applyBorder="1" applyAlignment="1">
      <alignment horizontal="center" vertical="top"/>
    </xf>
    <xf numFmtId="2" fontId="16" fillId="4" borderId="2" xfId="1" applyNumberFormat="1" applyFont="1" applyFill="1" applyBorder="1" applyAlignment="1">
      <alignment vertical="center"/>
    </xf>
    <xf numFmtId="0" fontId="1" fillId="4" borderId="2" xfId="1" applyFill="1" applyBorder="1"/>
    <xf numFmtId="0" fontId="16" fillId="5" borderId="2" xfId="1" applyFont="1" applyFill="1" applyBorder="1" applyAlignment="1">
      <alignment horizontal="center" vertical="top" wrapText="1"/>
    </xf>
    <xf numFmtId="165" fontId="9" fillId="5" borderId="2" xfId="1" applyNumberFormat="1" applyFont="1" applyFill="1" applyBorder="1" applyAlignment="1">
      <alignment horizontal="center" vertical="top"/>
    </xf>
    <xf numFmtId="0" fontId="16" fillId="5" borderId="2" xfId="1" applyFont="1" applyFill="1" applyBorder="1" applyAlignment="1">
      <alignment horizontal="center" vertical="top"/>
    </xf>
    <xf numFmtId="164" fontId="8" fillId="5" borderId="2" xfId="1" applyNumberFormat="1" applyFont="1" applyFill="1" applyBorder="1" applyAlignment="1">
      <alignment horizontal="center" vertical="center" wrapText="1"/>
    </xf>
    <xf numFmtId="1" fontId="8" fillId="5" borderId="2" xfId="1" applyNumberFormat="1" applyFont="1" applyFill="1" applyBorder="1" applyAlignment="1">
      <alignment horizontal="center" vertical="center" wrapText="1"/>
    </xf>
    <xf numFmtId="2" fontId="15" fillId="5" borderId="2" xfId="1" applyNumberFormat="1" applyFont="1" applyFill="1" applyBorder="1" applyAlignment="1">
      <alignment horizontal="center" vertical="center"/>
    </xf>
    <xf numFmtId="1" fontId="7" fillId="5" borderId="2" xfId="1" applyNumberFormat="1" applyFont="1" applyFill="1" applyBorder="1" applyAlignment="1">
      <alignment horizontal="center" vertical="center" wrapText="1"/>
    </xf>
    <xf numFmtId="0" fontId="1" fillId="5" borderId="2" xfId="1" applyFill="1" applyBorder="1"/>
    <xf numFmtId="0" fontId="15" fillId="6" borderId="2" xfId="1" applyFont="1" applyFill="1" applyBorder="1" applyAlignment="1">
      <alignment horizontal="center"/>
    </xf>
    <xf numFmtId="0" fontId="16" fillId="6" borderId="2" xfId="1" applyFont="1" applyFill="1" applyBorder="1" applyAlignment="1">
      <alignment horizontal="center" vertical="top"/>
    </xf>
    <xf numFmtId="2" fontId="16" fillId="6" borderId="2" xfId="1" applyNumberFormat="1" applyFont="1" applyFill="1" applyBorder="1" applyAlignment="1">
      <alignment vertical="center"/>
    </xf>
    <xf numFmtId="1" fontId="16" fillId="6" borderId="2" xfId="1" applyNumberFormat="1" applyFont="1" applyFill="1" applyBorder="1" applyAlignment="1">
      <alignment horizontal="center" vertical="center"/>
    </xf>
    <xf numFmtId="0" fontId="1" fillId="6" borderId="2" xfId="1" applyFill="1" applyBorder="1"/>
    <xf numFmtId="0" fontId="16" fillId="4" borderId="2" xfId="1" applyFont="1" applyFill="1" applyBorder="1" applyAlignment="1">
      <alignment horizontal="center" vertical="top" wrapText="1"/>
    </xf>
    <xf numFmtId="165" fontId="9" fillId="4" borderId="2" xfId="1" applyNumberFormat="1" applyFont="1" applyFill="1" applyBorder="1" applyAlignment="1">
      <alignment horizontal="center" vertical="top"/>
    </xf>
    <xf numFmtId="2" fontId="15" fillId="4" borderId="2" xfId="1" applyNumberFormat="1" applyFont="1" applyFill="1" applyBorder="1" applyAlignment="1">
      <alignment horizontal="center" vertical="center"/>
    </xf>
    <xf numFmtId="1" fontId="7" fillId="4" borderId="2" xfId="1" applyNumberFormat="1" applyFont="1" applyFill="1" applyBorder="1" applyAlignment="1">
      <alignment horizontal="center" vertical="center" wrapText="1"/>
    </xf>
    <xf numFmtId="0" fontId="1" fillId="7" borderId="2" xfId="1" applyFill="1" applyBorder="1"/>
    <xf numFmtId="2" fontId="16" fillId="5" borderId="2" xfId="1" applyNumberFormat="1" applyFont="1" applyFill="1" applyBorder="1" applyAlignment="1">
      <alignment vertical="center"/>
    </xf>
    <xf numFmtId="1" fontId="16" fillId="5" borderId="2" xfId="1" applyNumberFormat="1" applyFont="1" applyFill="1" applyBorder="1" applyAlignment="1">
      <alignment horizontal="center" vertical="center"/>
    </xf>
    <xf numFmtId="0" fontId="11" fillId="5" borderId="2" xfId="1" applyFont="1" applyFill="1" applyBorder="1" applyAlignment="1">
      <alignment horizontal="center"/>
    </xf>
    <xf numFmtId="164" fontId="8" fillId="4" borderId="2" xfId="1" applyNumberFormat="1" applyFont="1" applyFill="1" applyBorder="1" applyAlignment="1">
      <alignment horizontal="center" vertical="center" wrapText="1"/>
    </xf>
    <xf numFmtId="1" fontId="8" fillId="4" borderId="2" xfId="1" applyNumberFormat="1" applyFont="1" applyFill="1" applyBorder="1" applyAlignment="1">
      <alignment horizontal="center" vertical="center" wrapText="1"/>
    </xf>
    <xf numFmtId="0" fontId="15" fillId="7" borderId="2" xfId="1" applyFont="1" applyFill="1" applyBorder="1" applyAlignment="1">
      <alignment horizontal="center"/>
    </xf>
    <xf numFmtId="0" fontId="16" fillId="7" borderId="2" xfId="1" applyFont="1" applyFill="1" applyBorder="1" applyAlignment="1">
      <alignment horizontal="center" vertical="top"/>
    </xf>
    <xf numFmtId="2" fontId="16" fillId="7" borderId="2" xfId="1" applyNumberFormat="1" applyFont="1" applyFill="1" applyBorder="1" applyAlignment="1">
      <alignment vertical="center"/>
    </xf>
    <xf numFmtId="1" fontId="16" fillId="7" borderId="2" xfId="1" applyNumberFormat="1" applyFont="1" applyFill="1" applyBorder="1" applyAlignment="1">
      <alignment horizontal="center" vertical="center"/>
    </xf>
    <xf numFmtId="1" fontId="1" fillId="0" borderId="0" xfId="1" applyNumberFormat="1"/>
    <xf numFmtId="0" fontId="3" fillId="0" borderId="1" xfId="1" applyFont="1" applyFill="1" applyBorder="1" applyAlignment="1">
      <alignment horizontal="center" vertical="center"/>
    </xf>
    <xf numFmtId="0" fontId="11" fillId="3" borderId="0" xfId="1" applyFont="1" applyFill="1" applyAlignment="1">
      <alignment horizontal="center"/>
    </xf>
    <xf numFmtId="164" fontId="1" fillId="2" borderId="0" xfId="1" applyNumberFormat="1" applyFill="1"/>
    <xf numFmtId="0" fontId="18" fillId="0" borderId="0" xfId="1" applyFont="1" applyAlignment="1">
      <alignment horizontal="center"/>
    </xf>
    <xf numFmtId="0" fontId="3" fillId="0" borderId="3"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3" xfId="1" applyFont="1" applyFill="1" applyBorder="1" applyAlignment="1">
      <alignment horizontal="center" vertical="center" wrapText="1"/>
    </xf>
    <xf numFmtId="0" fontId="4" fillId="0" borderId="2" xfId="1" applyFont="1" applyFill="1" applyBorder="1" applyAlignment="1">
      <alignment horizontal="left" vertical="center" wrapText="1"/>
    </xf>
    <xf numFmtId="0" fontId="4" fillId="0" borderId="3" xfId="1" applyFont="1" applyFill="1" applyBorder="1" applyAlignment="1">
      <alignment horizontal="left" vertical="center" wrapText="1"/>
    </xf>
    <xf numFmtId="0" fontId="3" fillId="0" borderId="2" xfId="1" applyFont="1" applyFill="1" applyBorder="1" applyAlignment="1">
      <alignment horizontal="center" vertical="center"/>
    </xf>
    <xf numFmtId="0" fontId="3" fillId="0" borderId="2" xfId="1" applyFont="1" applyFill="1" applyBorder="1" applyAlignment="1">
      <alignment horizontal="center" vertical="center" wrapText="1"/>
    </xf>
    <xf numFmtId="0" fontId="5" fillId="0" borderId="2" xfId="1" applyFont="1" applyFill="1" applyBorder="1" applyAlignment="1">
      <alignment horizontal="center" vertical="center"/>
    </xf>
    <xf numFmtId="0" fontId="23" fillId="0" borderId="0" xfId="1" applyFont="1" applyFill="1" applyBorder="1" applyAlignment="1">
      <alignment horizontal="center" vertical="center"/>
    </xf>
    <xf numFmtId="0" fontId="4" fillId="0" borderId="9" xfId="1" applyFont="1" applyFill="1" applyBorder="1" applyAlignment="1">
      <alignment horizontal="left" vertical="center" wrapText="1"/>
    </xf>
    <xf numFmtId="0" fontId="4" fillId="0" borderId="13" xfId="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14" xfId="1" applyFont="1" applyFill="1" applyBorder="1" applyAlignment="1">
      <alignment horizontal="left" vertical="center" wrapText="1"/>
    </xf>
    <xf numFmtId="0" fontId="22" fillId="0" borderId="1" xfId="1" applyFont="1" applyFill="1" applyBorder="1" applyAlignment="1">
      <alignment horizontal="center" vertical="top"/>
    </xf>
    <xf numFmtId="0" fontId="3" fillId="0" borderId="11" xfId="1" applyFont="1" applyFill="1" applyBorder="1" applyAlignment="1">
      <alignment horizontal="center" vertical="center"/>
    </xf>
    <xf numFmtId="0" fontId="3" fillId="0" borderId="2" xfId="1" applyFont="1" applyFill="1" applyBorder="1" applyAlignment="1">
      <alignment horizontal="left" vertical="center"/>
    </xf>
    <xf numFmtId="0" fontId="21" fillId="0" borderId="0" xfId="1" applyFont="1" applyFill="1" applyBorder="1" applyAlignment="1">
      <alignment horizontal="center" vertical="center"/>
    </xf>
    <xf numFmtId="0" fontId="3" fillId="0" borderId="12" xfId="1" applyFont="1" applyFill="1" applyBorder="1" applyAlignment="1">
      <alignment horizontal="center" vertical="center"/>
    </xf>
    <xf numFmtId="0" fontId="3" fillId="0" borderId="9"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1" xfId="1" applyFont="1" applyFill="1" applyBorder="1" applyAlignment="1">
      <alignment horizontal="center" vertical="center"/>
    </xf>
    <xf numFmtId="0" fontId="3" fillId="0" borderId="8" xfId="1" applyFont="1" applyFill="1" applyBorder="1" applyAlignment="1">
      <alignment horizontal="center" vertical="center"/>
    </xf>
    <xf numFmtId="0" fontId="21" fillId="0" borderId="0" xfId="1" applyFont="1" applyFill="1" applyBorder="1" applyAlignment="1">
      <alignment horizontal="center"/>
    </xf>
    <xf numFmtId="0" fontId="11" fillId="3" borderId="0" xfId="1" applyFont="1" applyFill="1" applyAlignment="1">
      <alignment horizontal="center"/>
    </xf>
    <xf numFmtId="0" fontId="2" fillId="0" borderId="0" xfId="1" applyFont="1" applyFill="1" applyBorder="1" applyAlignment="1">
      <alignment horizontal="center"/>
    </xf>
    <xf numFmtId="0" fontId="3" fillId="0" borderId="1" xfId="1" applyFont="1" applyFill="1" applyBorder="1" applyAlignment="1">
      <alignment horizontal="center" vertical="top"/>
    </xf>
    <xf numFmtId="0" fontId="2" fillId="0" borderId="0" xfId="1" applyFont="1" applyFill="1" applyBorder="1" applyAlignment="1">
      <alignment horizontal="center" vertical="center" wrapText="1"/>
    </xf>
    <xf numFmtId="0" fontId="19" fillId="0" borderId="2" xfId="1" applyFont="1" applyFill="1" applyBorder="1" applyAlignment="1">
      <alignment horizontal="center" vertical="center"/>
    </xf>
    <xf numFmtId="0" fontId="25" fillId="2" borderId="0" xfId="2" applyFont="1" applyFill="1" applyAlignment="1">
      <alignment horizontal="center"/>
    </xf>
    <xf numFmtId="0" fontId="25" fillId="2" borderId="0" xfId="2" applyFont="1" applyFill="1" applyAlignment="1"/>
    <xf numFmtId="0" fontId="18" fillId="2" borderId="0" xfId="2" applyFont="1" applyFill="1" applyBorder="1"/>
    <xf numFmtId="0" fontId="26" fillId="2" borderId="0" xfId="2" applyFont="1" applyFill="1" applyBorder="1"/>
    <xf numFmtId="0" fontId="27" fillId="2" borderId="0" xfId="2" applyFont="1" applyFill="1" applyAlignment="1">
      <alignment horizontal="center" vertical="top"/>
    </xf>
    <xf numFmtId="0" fontId="27" fillId="2" borderId="0" xfId="2" applyFont="1" applyFill="1" applyAlignment="1">
      <alignment horizontal="left"/>
    </xf>
    <xf numFmtId="0" fontId="27" fillId="2" borderId="0" xfId="2" applyFont="1" applyFill="1" applyAlignment="1">
      <alignment vertical="top"/>
    </xf>
    <xf numFmtId="2" fontId="27" fillId="2" borderId="0" xfId="2" applyNumberFormat="1" applyFont="1" applyFill="1" applyAlignment="1">
      <alignment horizontal="center" vertical="top"/>
    </xf>
    <xf numFmtId="0" fontId="27" fillId="2" borderId="0" xfId="2" applyFont="1" applyFill="1" applyBorder="1" applyAlignment="1">
      <alignment horizontal="center" vertical="top"/>
    </xf>
    <xf numFmtId="0" fontId="27" fillId="2" borderId="0" xfId="2" applyFont="1" applyFill="1" applyBorder="1"/>
    <xf numFmtId="0" fontId="40" fillId="0" borderId="0" xfId="0" applyFont="1" applyAlignment="1">
      <alignment horizontal="center" vertical="center" wrapText="1"/>
    </xf>
    <xf numFmtId="0" fontId="41" fillId="0" borderId="0" xfId="0" applyFont="1" applyAlignment="1">
      <alignment horizontal="right" vertical="center" wrapText="1"/>
    </xf>
    <xf numFmtId="0" fontId="42" fillId="0" borderId="0" xfId="0" applyFont="1" applyAlignment="1">
      <alignment horizontal="center" vertical="center"/>
    </xf>
    <xf numFmtId="0" fontId="40" fillId="0" borderId="0" xfId="0" applyFont="1" applyAlignment="1">
      <alignment horizontal="center" vertical="center"/>
    </xf>
    <xf numFmtId="0" fontId="43" fillId="0" borderId="0" xfId="0" applyFont="1" applyAlignment="1">
      <alignment horizontal="center" vertical="center" wrapText="1"/>
    </xf>
    <xf numFmtId="0" fontId="44" fillId="0" borderId="0" xfId="0" applyFont="1" applyAlignment="1">
      <alignment horizontal="center" vertical="center"/>
    </xf>
    <xf numFmtId="0" fontId="45" fillId="0" borderId="0" xfId="0" applyFont="1" applyAlignment="1">
      <alignment horizontal="center" vertical="center"/>
    </xf>
    <xf numFmtId="0" fontId="45" fillId="0" borderId="0" xfId="0" applyFont="1" applyAlignment="1">
      <alignment horizontal="center" vertical="center" wrapText="1"/>
    </xf>
    <xf numFmtId="0" fontId="46" fillId="0" borderId="2" xfId="0" applyFont="1" applyBorder="1" applyAlignment="1">
      <alignment horizontal="center" vertical="center" wrapText="1"/>
    </xf>
    <xf numFmtId="0" fontId="46" fillId="0" borderId="0" xfId="0" applyFont="1" applyAlignment="1">
      <alignment horizontal="center" vertical="center"/>
    </xf>
    <xf numFmtId="0" fontId="47" fillId="0" borderId="2" xfId="0" applyFont="1" applyBorder="1" applyAlignment="1">
      <alignment horizontal="center" vertical="center" wrapText="1"/>
    </xf>
    <xf numFmtId="0" fontId="47" fillId="0" borderId="0" xfId="0" applyFont="1" applyAlignment="1">
      <alignment horizontal="center" vertical="center"/>
    </xf>
    <xf numFmtId="0" fontId="48" fillId="2" borderId="2" xfId="94" applyFont="1" applyFill="1" applyBorder="1" applyAlignment="1">
      <alignment horizontal="center" vertical="center" wrapText="1"/>
    </xf>
    <xf numFmtId="1" fontId="47" fillId="0" borderId="2" xfId="0" applyNumberFormat="1" applyFont="1" applyBorder="1" applyAlignment="1">
      <alignment horizontal="center" vertical="center" wrapText="1"/>
    </xf>
    <xf numFmtId="166" fontId="47" fillId="0" borderId="2" xfId="0" applyNumberFormat="1" applyFont="1" applyBorder="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49" fillId="0" borderId="0" xfId="0" applyFont="1" applyAlignment="1">
      <alignment horizontal="center" vertical="center" wrapText="1"/>
    </xf>
    <xf numFmtId="0" fontId="47" fillId="2" borderId="2" xfId="0" applyFont="1" applyFill="1" applyBorder="1" applyAlignment="1">
      <alignment horizontal="center" vertical="center" wrapText="1"/>
    </xf>
    <xf numFmtId="2" fontId="47" fillId="0" borderId="2" xfId="0" applyNumberFormat="1" applyFont="1" applyBorder="1" applyAlignment="1">
      <alignment horizontal="center" vertical="center" wrapText="1"/>
    </xf>
    <xf numFmtId="0" fontId="50" fillId="4" borderId="3" xfId="0" applyFont="1" applyFill="1" applyBorder="1" applyAlignment="1">
      <alignment horizontal="center" vertical="center" wrapText="1"/>
    </xf>
    <xf numFmtId="0" fontId="50" fillId="4" borderId="8" xfId="0" applyFont="1" applyFill="1" applyBorder="1" applyAlignment="1">
      <alignment horizontal="center" vertical="center" wrapText="1"/>
    </xf>
    <xf numFmtId="0" fontId="50" fillId="4" borderId="7" xfId="0" applyFont="1" applyFill="1" applyBorder="1" applyAlignment="1">
      <alignment horizontal="center" vertical="center" wrapText="1"/>
    </xf>
    <xf numFmtId="1" fontId="50" fillId="4" borderId="2" xfId="0" applyNumberFormat="1" applyFont="1" applyFill="1" applyBorder="1" applyAlignment="1">
      <alignment horizontal="center" vertical="center" wrapText="1"/>
    </xf>
    <xf numFmtId="2" fontId="50" fillId="4" borderId="2" xfId="0" applyNumberFormat="1" applyFont="1" applyFill="1" applyBorder="1" applyAlignment="1">
      <alignment horizontal="center" vertical="center" wrapText="1"/>
    </xf>
    <xf numFmtId="0" fontId="50" fillId="4" borderId="2" xfId="0" applyFont="1" applyFill="1" applyBorder="1" applyAlignment="1">
      <alignment horizontal="center" vertical="center" wrapText="1"/>
    </xf>
    <xf numFmtId="0" fontId="50" fillId="0" borderId="0" xfId="0" applyFont="1" applyAlignment="1">
      <alignment horizontal="center" vertical="center"/>
    </xf>
    <xf numFmtId="0" fontId="50" fillId="0" borderId="0" xfId="0" applyFont="1" applyAlignment="1">
      <alignment horizontal="center" vertical="center" wrapText="1"/>
    </xf>
    <xf numFmtId="0" fontId="51" fillId="2" borderId="0" xfId="2" applyFont="1" applyFill="1" applyAlignment="1">
      <alignment horizontal="left"/>
    </xf>
    <xf numFmtId="0" fontId="51" fillId="2" borderId="0" xfId="2" applyFont="1" applyFill="1" applyAlignment="1">
      <alignment horizontal="left"/>
    </xf>
    <xf numFmtId="0" fontId="51" fillId="2" borderId="0" xfId="2" applyFont="1" applyFill="1" applyBorder="1" applyAlignment="1">
      <alignment horizontal="left"/>
    </xf>
    <xf numFmtId="0" fontId="52" fillId="2" borderId="0" xfId="2" applyFont="1" applyFill="1" applyAlignment="1">
      <alignment horizontal="center"/>
    </xf>
    <xf numFmtId="0" fontId="53" fillId="2" borderId="0" xfId="2" applyFont="1" applyFill="1" applyBorder="1"/>
    <xf numFmtId="0" fontId="54" fillId="2" borderId="2" xfId="2" applyFont="1" applyFill="1" applyBorder="1" applyAlignment="1">
      <alignment horizontal="center" vertical="top" wrapText="1"/>
    </xf>
    <xf numFmtId="0" fontId="54" fillId="2" borderId="4" xfId="2" applyFont="1" applyFill="1" applyBorder="1" applyAlignment="1">
      <alignment horizontal="center" vertical="top" wrapText="1"/>
    </xf>
    <xf numFmtId="0" fontId="54" fillId="2" borderId="2" xfId="2" applyFont="1" applyFill="1" applyBorder="1" applyAlignment="1">
      <alignment horizontal="center" vertical="top"/>
    </xf>
    <xf numFmtId="2" fontId="54" fillId="2" borderId="2" xfId="2" applyNumberFormat="1" applyFont="1" applyFill="1" applyBorder="1" applyAlignment="1">
      <alignment horizontal="center" vertical="top"/>
    </xf>
    <xf numFmtId="0" fontId="54" fillId="2" borderId="2" xfId="2" applyFont="1" applyFill="1" applyBorder="1" applyAlignment="1">
      <alignment horizontal="center" vertical="center" wrapText="1"/>
    </xf>
    <xf numFmtId="0" fontId="54" fillId="2" borderId="0" xfId="2" applyFont="1" applyFill="1" applyBorder="1"/>
    <xf numFmtId="0" fontId="54" fillId="2" borderId="15" xfId="2" applyFont="1" applyFill="1" applyBorder="1" applyAlignment="1">
      <alignment horizontal="center" vertical="top" wrapText="1"/>
    </xf>
    <xf numFmtId="0" fontId="54" fillId="2" borderId="11" xfId="2" applyFont="1" applyFill="1" applyBorder="1" applyAlignment="1">
      <alignment horizontal="center" vertical="top" wrapText="1"/>
    </xf>
    <xf numFmtId="0" fontId="54" fillId="2" borderId="2" xfId="2" applyFont="1" applyFill="1" applyBorder="1" applyAlignment="1">
      <alignment horizontal="center" vertical="top"/>
    </xf>
    <xf numFmtId="2" fontId="54" fillId="2" borderId="2" xfId="2" applyNumberFormat="1" applyFont="1" applyFill="1" applyBorder="1" applyAlignment="1">
      <alignment horizontal="center" vertical="top"/>
    </xf>
    <xf numFmtId="0" fontId="51" fillId="2" borderId="2" xfId="2" applyFont="1" applyFill="1" applyBorder="1" applyAlignment="1">
      <alignment horizontal="center" vertical="center" wrapText="1"/>
    </xf>
    <xf numFmtId="0" fontId="51" fillId="2" borderId="2" xfId="2" applyFont="1" applyFill="1" applyBorder="1" applyAlignment="1">
      <alignment horizontal="justify" vertical="top" wrapText="1"/>
    </xf>
    <xf numFmtId="0" fontId="51" fillId="2" borderId="2" xfId="3" applyFont="1" applyFill="1" applyBorder="1" applyAlignment="1">
      <alignment horizontal="center" vertical="center" wrapText="1"/>
    </xf>
    <xf numFmtId="2" fontId="51" fillId="2" borderId="2" xfId="3" applyNumberFormat="1" applyFont="1" applyFill="1" applyBorder="1" applyAlignment="1">
      <alignment horizontal="center" vertical="center" wrapText="1"/>
    </xf>
    <xf numFmtId="2" fontId="55" fillId="2" borderId="2" xfId="1" applyNumberFormat="1" applyFont="1" applyFill="1" applyBorder="1" applyAlignment="1">
      <alignment horizontal="center" vertical="center" wrapText="1"/>
    </xf>
    <xf numFmtId="166" fontId="51" fillId="2" borderId="2" xfId="2" applyNumberFormat="1" applyFont="1" applyFill="1" applyBorder="1" applyAlignment="1">
      <alignment horizontal="center" vertical="center" wrapText="1"/>
    </xf>
    <xf numFmtId="0" fontId="51" fillId="2" borderId="0" xfId="2" applyFont="1" applyFill="1" applyBorder="1" applyAlignment="1">
      <alignment horizontal="center"/>
    </xf>
    <xf numFmtId="0" fontId="51" fillId="2" borderId="2" xfId="2" applyFont="1" applyFill="1" applyBorder="1" applyAlignment="1">
      <alignment vertical="top" wrapText="1"/>
    </xf>
    <xf numFmtId="0" fontId="51" fillId="2" borderId="0" xfId="2" applyFont="1" applyFill="1" applyBorder="1" applyAlignment="1"/>
    <xf numFmtId="0" fontId="54" fillId="4" borderId="3" xfId="2" applyFont="1" applyFill="1" applyBorder="1" applyAlignment="1">
      <alignment horizontal="right" vertical="center" wrapText="1"/>
    </xf>
    <xf numFmtId="0" fontId="54" fillId="4" borderId="8" xfId="2" applyFont="1" applyFill="1" applyBorder="1" applyAlignment="1">
      <alignment horizontal="right" vertical="center" wrapText="1"/>
    </xf>
    <xf numFmtId="0" fontId="54" fillId="4" borderId="7" xfId="2" applyFont="1" applyFill="1" applyBorder="1" applyAlignment="1">
      <alignment horizontal="right" vertical="center" wrapText="1"/>
    </xf>
    <xf numFmtId="0" fontId="54" fillId="4" borderId="2" xfId="2" applyFont="1" applyFill="1" applyBorder="1" applyAlignment="1">
      <alignment horizontal="center" vertical="center" wrapText="1"/>
    </xf>
    <xf numFmtId="166" fontId="54" fillId="4" borderId="2" xfId="2" applyNumberFormat="1" applyFont="1" applyFill="1" applyBorder="1" applyAlignment="1">
      <alignment horizontal="center" vertical="center" wrapText="1"/>
    </xf>
    <xf numFmtId="0" fontId="54" fillId="4" borderId="0" xfId="2" applyFont="1" applyFill="1" applyBorder="1" applyAlignment="1">
      <alignment horizontal="center"/>
    </xf>
    <xf numFmtId="0" fontId="57" fillId="0" borderId="0" xfId="2" applyFont="1" applyFill="1" applyBorder="1" applyAlignment="1">
      <alignment horizontal="center" vertical="top"/>
    </xf>
    <xf numFmtId="0" fontId="57" fillId="0" borderId="0" xfId="2" applyFont="1" applyFill="1" applyBorder="1" applyAlignment="1">
      <alignment horizontal="center"/>
    </xf>
    <xf numFmtId="0" fontId="57" fillId="0" borderId="0" xfId="2" applyFont="1" applyFill="1" applyBorder="1"/>
    <xf numFmtId="2" fontId="57" fillId="0" borderId="0" xfId="2" applyNumberFormat="1" applyFont="1" applyFill="1" applyBorder="1" applyAlignment="1">
      <alignment horizontal="center"/>
    </xf>
    <xf numFmtId="0" fontId="54" fillId="2" borderId="0" xfId="2" applyFont="1" applyFill="1" applyBorder="1" applyAlignment="1">
      <alignment horizontal="center" vertical="top"/>
    </xf>
    <xf numFmtId="0" fontId="54" fillId="2" borderId="0" xfId="2" applyFont="1" applyFill="1" applyBorder="1" applyAlignment="1">
      <alignment horizontal="center" vertical="top"/>
    </xf>
    <xf numFmtId="1" fontId="54" fillId="2" borderId="0" xfId="2" applyNumberFormat="1" applyFont="1" applyFill="1" applyBorder="1" applyAlignment="1">
      <alignment horizontal="center" vertical="top"/>
    </xf>
    <xf numFmtId="1" fontId="54" fillId="2" borderId="0" xfId="2" applyNumberFormat="1" applyFont="1" applyFill="1" applyBorder="1" applyAlignment="1">
      <alignment horizontal="center" vertical="center"/>
    </xf>
    <xf numFmtId="0" fontId="54" fillId="2" borderId="0" xfId="2" applyFont="1" applyFill="1" applyBorder="1" applyAlignment="1">
      <alignment horizontal="center" vertical="center"/>
    </xf>
    <xf numFmtId="0" fontId="54" fillId="2" borderId="0" xfId="2" applyFont="1" applyFill="1" applyAlignment="1">
      <alignment horizontal="center" vertical="top"/>
    </xf>
    <xf numFmtId="0" fontId="54" fillId="2" borderId="0" xfId="2" applyFont="1" applyFill="1" applyAlignment="1">
      <alignment horizontal="left"/>
    </xf>
    <xf numFmtId="0" fontId="54" fillId="2" borderId="0" xfId="2" applyFont="1" applyFill="1" applyAlignment="1">
      <alignment vertical="top"/>
    </xf>
    <xf numFmtId="2" fontId="54" fillId="2" borderId="0" xfId="2" applyNumberFormat="1" applyFont="1" applyFill="1" applyAlignment="1">
      <alignment horizontal="center" vertical="top"/>
    </xf>
    <xf numFmtId="0" fontId="51" fillId="2" borderId="0" xfId="2" applyFont="1" applyFill="1" applyAlignment="1">
      <alignment horizontal="center" vertical="top"/>
    </xf>
    <xf numFmtId="0" fontId="51" fillId="2" borderId="0" xfId="2" applyFont="1" applyFill="1" applyAlignment="1">
      <alignment vertical="top"/>
    </xf>
    <xf numFmtId="2" fontId="51" fillId="2" borderId="0" xfId="2" applyNumberFormat="1" applyFont="1" applyFill="1" applyAlignment="1">
      <alignment horizontal="center" vertical="top"/>
    </xf>
    <xf numFmtId="0" fontId="51" fillId="2" borderId="0" xfId="2" applyFont="1" applyFill="1" applyBorder="1" applyAlignment="1">
      <alignment horizontal="center" vertical="top"/>
    </xf>
    <xf numFmtId="0" fontId="51" fillId="2" borderId="0" xfId="2" applyFont="1" applyFill="1" applyBorder="1"/>
    <xf numFmtId="0" fontId="54" fillId="2" borderId="0" xfId="2" applyFont="1" applyFill="1" applyBorder="1" applyAlignment="1">
      <alignment horizontal="center"/>
    </xf>
    <xf numFmtId="0" fontId="54" fillId="2" borderId="2" xfId="2" applyFont="1" applyFill="1" applyBorder="1" applyAlignment="1">
      <alignment horizontal="center"/>
    </xf>
    <xf numFmtId="2" fontId="6" fillId="0" borderId="0" xfId="1" applyNumberFormat="1" applyFont="1" applyFill="1" applyBorder="1" applyAlignment="1">
      <alignment horizontal="right" vertical="center"/>
    </xf>
    <xf numFmtId="0" fontId="50" fillId="0" borderId="2" xfId="0" applyFont="1" applyBorder="1" applyAlignment="1">
      <alignment horizontal="center" vertical="center" wrapText="1"/>
    </xf>
    <xf numFmtId="0" fontId="49" fillId="0" borderId="2" xfId="0" applyFont="1" applyBorder="1" applyAlignment="1">
      <alignment horizontal="center" vertical="center" wrapText="1"/>
    </xf>
    <xf numFmtId="0" fontId="49" fillId="2" borderId="4" xfId="0" applyFont="1" applyFill="1" applyBorder="1" applyAlignment="1">
      <alignment horizontal="center" vertical="center" wrapText="1"/>
    </xf>
    <xf numFmtId="0" fontId="51" fillId="2" borderId="2" xfId="94" applyFont="1" applyFill="1" applyBorder="1" applyAlignment="1">
      <alignment horizontal="center" vertical="center" wrapText="1"/>
    </xf>
    <xf numFmtId="1" fontId="49" fillId="0" borderId="2" xfId="0" applyNumberFormat="1" applyFont="1" applyBorder="1" applyAlignment="1">
      <alignment horizontal="center" vertical="center" wrapText="1"/>
    </xf>
    <xf numFmtId="166" fontId="49" fillId="0" borderId="2" xfId="0" applyNumberFormat="1" applyFont="1" applyBorder="1" applyAlignment="1">
      <alignment horizontal="center" vertical="center" wrapText="1"/>
    </xf>
    <xf numFmtId="166" fontId="49" fillId="0" borderId="0" xfId="0" applyNumberFormat="1" applyFont="1" applyAlignment="1">
      <alignment horizontal="center" vertical="center" wrapText="1"/>
    </xf>
    <xf numFmtId="0" fontId="49" fillId="2" borderId="15" xfId="0" applyFont="1" applyFill="1" applyBorder="1" applyAlignment="1">
      <alignment horizontal="center" vertical="center" wrapText="1"/>
    </xf>
    <xf numFmtId="0" fontId="49" fillId="0" borderId="2" xfId="0" applyFont="1" applyFill="1" applyBorder="1" applyAlignment="1">
      <alignment horizontal="center" vertical="center" wrapText="1"/>
    </xf>
    <xf numFmtId="0" fontId="49" fillId="0" borderId="0" xfId="0" applyFont="1" applyFill="1" applyAlignment="1">
      <alignment horizontal="center" vertical="center" wrapText="1"/>
    </xf>
    <xf numFmtId="0" fontId="49" fillId="2" borderId="11" xfId="0" applyFont="1" applyFill="1" applyBorder="1" applyAlignment="1">
      <alignment horizontal="center" vertical="center" wrapText="1"/>
    </xf>
    <xf numFmtId="0" fontId="49" fillId="4" borderId="2" xfId="0" applyFont="1" applyFill="1" applyBorder="1" applyAlignment="1">
      <alignment horizontal="center" vertical="center" wrapText="1"/>
    </xf>
    <xf numFmtId="166" fontId="50" fillId="4" borderId="2" xfId="0" applyNumberFormat="1" applyFont="1" applyFill="1" applyBorder="1" applyAlignment="1">
      <alignment horizontal="center" vertical="center" wrapText="1"/>
    </xf>
    <xf numFmtId="0" fontId="54" fillId="11" borderId="3" xfId="2" applyFont="1" applyFill="1" applyBorder="1" applyAlignment="1">
      <alignment horizontal="right" vertical="center" wrapText="1"/>
    </xf>
    <xf numFmtId="0" fontId="54" fillId="11" borderId="8" xfId="2" applyFont="1" applyFill="1" applyBorder="1" applyAlignment="1">
      <alignment horizontal="right" vertical="center" wrapText="1"/>
    </xf>
    <xf numFmtId="0" fontId="54" fillId="11" borderId="7" xfId="2" applyFont="1" applyFill="1" applyBorder="1" applyAlignment="1">
      <alignment horizontal="right" vertical="center" wrapText="1"/>
    </xf>
    <xf numFmtId="0" fontId="54" fillId="11" borderId="2" xfId="2" applyFont="1" applyFill="1" applyBorder="1" applyAlignment="1">
      <alignment horizontal="center" vertical="center" wrapText="1"/>
    </xf>
    <xf numFmtId="166" fontId="54" fillId="11" borderId="2" xfId="2" applyNumberFormat="1" applyFont="1" applyFill="1" applyBorder="1" applyAlignment="1">
      <alignment horizontal="center" vertical="center" wrapText="1"/>
    </xf>
    <xf numFmtId="0" fontId="54" fillId="11" borderId="0" xfId="2" applyFont="1" applyFill="1" applyBorder="1" applyAlignment="1">
      <alignment horizontal="center"/>
    </xf>
    <xf numFmtId="0" fontId="54" fillId="12" borderId="3" xfId="2" applyFont="1" applyFill="1" applyBorder="1" applyAlignment="1">
      <alignment horizontal="right" vertical="center" wrapText="1"/>
    </xf>
    <xf numFmtId="0" fontId="54" fillId="12" borderId="8" xfId="2" applyFont="1" applyFill="1" applyBorder="1" applyAlignment="1">
      <alignment horizontal="right" vertical="center" wrapText="1"/>
    </xf>
    <xf numFmtId="0" fontId="54" fillId="12" borderId="7" xfId="2" applyFont="1" applyFill="1" applyBorder="1" applyAlignment="1">
      <alignment horizontal="right" vertical="center" wrapText="1"/>
    </xf>
    <xf numFmtId="0" fontId="54" fillId="12" borderId="2" xfId="2" applyFont="1" applyFill="1" applyBorder="1" applyAlignment="1">
      <alignment horizontal="center" vertical="center" wrapText="1"/>
    </xf>
    <xf numFmtId="166" fontId="54" fillId="12" borderId="2" xfId="2" applyNumberFormat="1" applyFont="1" applyFill="1" applyBorder="1" applyAlignment="1">
      <alignment horizontal="center" vertical="center" wrapText="1"/>
    </xf>
    <xf numFmtId="0" fontId="54" fillId="12" borderId="0" xfId="2" applyFont="1" applyFill="1" applyBorder="1" applyAlignment="1">
      <alignment horizontal="center"/>
    </xf>
    <xf numFmtId="0" fontId="54" fillId="13" borderId="3" xfId="2" applyFont="1" applyFill="1" applyBorder="1" applyAlignment="1">
      <alignment horizontal="right" vertical="center" wrapText="1"/>
    </xf>
    <xf numFmtId="0" fontId="54" fillId="13" borderId="8" xfId="2" applyFont="1" applyFill="1" applyBorder="1" applyAlignment="1">
      <alignment horizontal="right" vertical="center" wrapText="1"/>
    </xf>
    <xf numFmtId="0" fontId="54" fillId="13" borderId="7" xfId="2" applyFont="1" applyFill="1" applyBorder="1" applyAlignment="1">
      <alignment horizontal="right" vertical="center" wrapText="1"/>
    </xf>
    <xf numFmtId="0" fontId="54" fillId="13" borderId="2" xfId="2" applyFont="1" applyFill="1" applyBorder="1" applyAlignment="1">
      <alignment horizontal="center" vertical="center" wrapText="1"/>
    </xf>
    <xf numFmtId="166" fontId="54" fillId="13" borderId="2" xfId="2" applyNumberFormat="1" applyFont="1" applyFill="1" applyBorder="1" applyAlignment="1">
      <alignment horizontal="center" vertical="center" wrapText="1"/>
    </xf>
    <xf numFmtId="0" fontId="54" fillId="13" borderId="0" xfId="2" applyFont="1" applyFill="1" applyBorder="1" applyAlignment="1">
      <alignment horizontal="center"/>
    </xf>
    <xf numFmtId="0" fontId="56" fillId="4" borderId="0" xfId="1" applyFont="1" applyFill="1"/>
  </cellXfs>
  <cellStyles count="95">
    <cellStyle name="??                          " xfId="4"/>
    <cellStyle name="AeE­ [0]_INQUIRY ¿μ¾÷AßAø " xfId="5"/>
    <cellStyle name="AeE­_INQUIRY ¿μ¾÷AßAø " xfId="6"/>
    <cellStyle name="ang" xfId="7"/>
    <cellStyle name="ang 2" xfId="8"/>
    <cellStyle name="ang 3" xfId="9"/>
    <cellStyle name="ang 4" xfId="10"/>
    <cellStyle name="ang_8_Road_DPR_Format_23-02-2012_For_PMGSY_800-999 (1)" xfId="11"/>
    <cellStyle name="angle" xfId="12"/>
    <cellStyle name="angle 2" xfId="13"/>
    <cellStyle name="angle 3" xfId="14"/>
    <cellStyle name="angle 4" xfId="15"/>
    <cellStyle name="AÞ¸¶ [0]_INQUIRY ¿?¾÷AßAø " xfId="16"/>
    <cellStyle name="AÞ¸¶_INQUIRY ¿?¾÷AßAø " xfId="17"/>
    <cellStyle name="Bear_angle" xfId="18"/>
    <cellStyle name="C?AØ_¿?¾÷CoE² " xfId="19"/>
    <cellStyle name="C￥AØ_¿μ¾÷CoE² " xfId="20"/>
    <cellStyle name="Comma 2" xfId="21"/>
    <cellStyle name="Comma 4" xfId="22"/>
    <cellStyle name="Comma0" xfId="23"/>
    <cellStyle name="Currency0" xfId="24"/>
    <cellStyle name="Date" xfId="25"/>
    <cellStyle name="dd" xfId="26"/>
    <cellStyle name="dis" xfId="27"/>
    <cellStyle name="dis 2" xfId="28"/>
    <cellStyle name="dis 3" xfId="29"/>
    <cellStyle name="dis 4" xfId="30"/>
    <cellStyle name="dis." xfId="31"/>
    <cellStyle name="dis. 2" xfId="32"/>
    <cellStyle name="dis. 3" xfId="33"/>
    <cellStyle name="dis. 4" xfId="34"/>
    <cellStyle name="dis._8_Road_DPR_Format_23-02-2012_For_PMGSY_800-999 (1)" xfId="35"/>
    <cellStyle name="dis_8_Road_DPR_Format_23-02-2012_For_PMGSY_800-999 (1)" xfId="36"/>
    <cellStyle name="dist" xfId="37"/>
    <cellStyle name="dist 2" xfId="38"/>
    <cellStyle name="dist 3" xfId="39"/>
    <cellStyle name="dist 4" xfId="40"/>
    <cellStyle name="dist." xfId="41"/>
    <cellStyle name="dist. 2" xfId="42"/>
    <cellStyle name="dist. 3" xfId="43"/>
    <cellStyle name="dist. 4" xfId="44"/>
    <cellStyle name="dist._8_Road_DPR_Format_23-02-2012_For_PMGSY_800-999 (1)" xfId="45"/>
    <cellStyle name="Emphasis 1" xfId="46"/>
    <cellStyle name="Emphasis 2" xfId="47"/>
    <cellStyle name="Emphasis 3" xfId="48"/>
    <cellStyle name="Euro" xfId="49"/>
    <cellStyle name="Fixed" xfId="50"/>
    <cellStyle name="intervals" xfId="51"/>
    <cellStyle name="Normal" xfId="0" builtinId="0"/>
    <cellStyle name="Normal - Style1" xfId="52"/>
    <cellStyle name="Normal 10" xfId="53"/>
    <cellStyle name="Normal 2" xfId="1"/>
    <cellStyle name="Normal 2 2" xfId="54"/>
    <cellStyle name="Normal 2 2 2" xfId="55"/>
    <cellStyle name="Normal 2 2_From-B 81 Roads dt. 16.03.13" xfId="56"/>
    <cellStyle name="Normal 2 3" xfId="57"/>
    <cellStyle name="Normal 2 4" xfId="58"/>
    <cellStyle name="Normal 2 4 2" xfId="59"/>
    <cellStyle name="Normal 2_Bhopal PIU" xfId="60"/>
    <cellStyle name="Normal 3" xfId="61"/>
    <cellStyle name="Normal 3 2" xfId="62"/>
    <cellStyle name="Normal 4" xfId="63"/>
    <cellStyle name="Normal 4 2" xfId="64"/>
    <cellStyle name="Normal 5" xfId="65"/>
    <cellStyle name="Normal 6" xfId="66"/>
    <cellStyle name="Normal 7" xfId="3"/>
    <cellStyle name="Normal 8" xfId="2"/>
    <cellStyle name="Normal 8 2" xfId="94"/>
    <cellStyle name="Normaldd" xfId="67"/>
    <cellStyle name="Note 2" xfId="68"/>
    <cellStyle name="Note 2 2" xfId="69"/>
    <cellStyle name="Note 3" xfId="70"/>
    <cellStyle name="Note 4" xfId="71"/>
    <cellStyle name="Percent 2" xfId="72"/>
    <cellStyle name="Percent 3" xfId="73"/>
    <cellStyle name="Sheet Title" xfId="74"/>
    <cellStyle name="Style 1" xfId="75"/>
    <cellStyle name="uma" xfId="76"/>
    <cellStyle name="uma 2" xfId="77"/>
    <cellStyle name="uma 3" xfId="78"/>
    <cellStyle name="uma 4" xfId="79"/>
    <cellStyle name="똿뗦먛귟 [0.00]_PRODUCT DETAIL Q1" xfId="80"/>
    <cellStyle name="똿뗦먛귟_PRODUCT DETAIL Q1" xfId="81"/>
    <cellStyle name="믅됞 [0.00]_PRODUCT DETAIL Q1" xfId="82"/>
    <cellStyle name="믅됞_PRODUCT DETAIL Q1" xfId="83"/>
    <cellStyle name="백분율_HOBONG" xfId="84"/>
    <cellStyle name="뷭?_BOOKSHIP" xfId="85"/>
    <cellStyle name="콤마 [0]_1202" xfId="86"/>
    <cellStyle name="콤마_1202" xfId="87"/>
    <cellStyle name="통화 [0]_1202" xfId="88"/>
    <cellStyle name="통화_1202" xfId="89"/>
    <cellStyle name="표준_(정보부문)월별인원계획" xfId="90"/>
    <cellStyle name="一般_07069.74ID10.0925" xfId="91"/>
    <cellStyle name="千分位_07069.74ID10.0925" xfId="92"/>
    <cellStyle name="_x001a_㰀ထ⁀ " xfId="93"/>
  </cellStyles>
  <dxfs count="12">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colors>
    <mruColors>
      <color rgb="FF65FF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externalLink" Target="externalLinks/externalLink21.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42" Type="http://schemas.openxmlformats.org/officeDocument/2006/relationships/externalLink" Target="externalLinks/externalLink24.xml"/><Relationship Id="rId47" Type="http://schemas.openxmlformats.org/officeDocument/2006/relationships/externalLink" Target="externalLinks/externalLink29.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externalLink" Target="externalLinks/externalLink20.xml"/><Relationship Id="rId46" Type="http://schemas.openxmlformats.org/officeDocument/2006/relationships/externalLink" Target="externalLinks/externalLink2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41"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externalLink" Target="externalLinks/externalLink19.xml"/><Relationship Id="rId40" Type="http://schemas.openxmlformats.org/officeDocument/2006/relationships/externalLink" Target="externalLinks/externalLink22.xml"/><Relationship Id="rId45" Type="http://schemas.openxmlformats.org/officeDocument/2006/relationships/externalLink" Target="externalLinks/externalLink2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4" Type="http://schemas.openxmlformats.org/officeDocument/2006/relationships/externalLink" Target="externalLinks/externalLink26.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43" Type="http://schemas.openxmlformats.org/officeDocument/2006/relationships/externalLink" Target="externalLinks/externalLink25.xml"/><Relationship Id="rId48" Type="http://schemas.openxmlformats.org/officeDocument/2006/relationships/externalLink" Target="externalLinks/externalLink30.xml"/><Relationship Id="rId8" Type="http://schemas.openxmlformats.org/officeDocument/2006/relationships/worksheet" Target="worksheets/sheet8.xml"/><Relationship Id="rId51"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MMGSY-MUNGELI\2026\GAURAVPATH\MUNGELI%20-2026-27\DASHARANGPU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MMGSY-MUNGELI\2026\GAURAVPATH\MUNGELI%20-2026-27\PANDARBHAT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MMGSY-MUNGELI\2026\GAURAVPATH\LORMI-%202026-27\BOIRPARA%20300%20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MMGSY-MUNGELI\2026\GAURAVPATH\LORMI-%202026-27\DARWAJA%20300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MMGSY-MUNGELI\2026\GAURAVPATH\LORMI-%202026-27\JHCHPURIKALA%20250%20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MMGSY-MUNGELI\2026\GAURAVPATH\LORMI-%202026-27\KANCHANPUR%20200%20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MGSY-MUNGELI\2026\GAURAVPATH\LORMI-%202026-27\PITHAMPUR%20250%20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MMGSY-MUNGELI\2026\GAURAVPATH\PATHAIRYA%202026-27\BARGAU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MGSY-MUNGELI\2026\GAURAVPATH\PATHAIRYA%202026-27\DADGAU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MMGSY-MUNGELI\2026\GAURAVPATH\PATHAIRYA%202026-27\NAHN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MMGSY-MUNGELI\2026\GAURAVPATH\PATHAIRYA%202026-27\PENDRI%20(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MMGSY-MUNGELI\2026\GAURAVPATH\PATHAIRYA%202026-27\PUCHEL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PROPOSAL%20-2023-24_%20PMGSY_%20MMGSY\PMGSY%20&amp;%20MMGSY%20PRIORITY%20%20NONPRIORITY\25%20ROAD%20_%20PMGSY-%20ABS\PMGSY%20YEAR%202023-24%20ROADWISE%20BOQ%20FINAL%20AS%20ON%20DATE-%2022.04.202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TECHNICAL%20SECTION/ESTIMATE-%20GOURAV%20PATH/Gouravpath_%20BOQ_%20FINAL.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prrda\desktop\Documents%20and%20Settings\admin\Desktop\PR-1jan2007%20blan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lient9\c\Documents%20and%20Settings\mprrd\Desktop\Infm\GBM\WINDOWS\Temporary%20Internet%20Files\Content.IE5\CTAZWXIV\Project_Proposals_2002-03_23-8-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g\WINDOWS\Desktop\Complete%20Data%20for%20DPR\PRIORITY%20ROADS\BADAMALAHRA\Belda\Ghuwara-%20Indora%20Road%20to%20Bhelda%20Village_DPR_21-11-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prrda\e\Analysis%20of%20rates%20for%20Rural%20Roads\ARRR-ver-11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User-a065279f54\e\EIRR\PSI_EMPT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eeraj-pc\d\Documents%20and%20Settings\admin\Desktop\Admaliya\Admaliya_e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rrda-qkw7ynei\rrda\PROGRESS\Progress%202005-06\All-18%20Format%20Bhopal%20Feb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cl\d\Analysis%20of%20rates%20for%20Rural%20Roads\ARRR-ver-110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lient9\C\My%20Documents\Excel\PROPOSALS%20-%20ALL\02-03%20all%20proposal\My%20Documents\Excel\PRIORITIES\WINDOWS\Temporary%20Internet%20Files\Content.IE5\CTAZWXIV\Project_Proposals_2002-03_23-8-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GeneralAbstract "/>
      <sheetName val="CC Road Estimate"/>
      <sheetName val="Section"/>
      <sheetName val="BoQ Comp"/>
    </sheetNames>
    <sheetDataSet>
      <sheetData sheetId="0"/>
      <sheetData sheetId="1">
        <row r="4">
          <cell r="A4" t="str">
            <v>Name of Road :- C.C. Sadak Sah Nali Nirman Kary</v>
          </cell>
          <cell r="J4" t="str">
            <v>Mungeli</v>
          </cell>
        </row>
        <row r="5">
          <cell r="J5" t="str">
            <v>Dasharangpur</v>
          </cell>
        </row>
        <row r="7">
          <cell r="C7" t="str">
            <v>200 m</v>
          </cell>
          <cell r="J7" t="str">
            <v>Mungeli</v>
          </cell>
        </row>
        <row r="15">
          <cell r="H15">
            <v>495</v>
          </cell>
          <cell r="J15">
            <v>65</v>
          </cell>
        </row>
        <row r="17">
          <cell r="H17">
            <v>165</v>
          </cell>
          <cell r="J17">
            <v>25</v>
          </cell>
        </row>
        <row r="19">
          <cell r="H19">
            <v>330</v>
          </cell>
          <cell r="J19">
            <v>223</v>
          </cell>
        </row>
        <row r="24">
          <cell r="H24">
            <v>165</v>
          </cell>
          <cell r="J24">
            <v>1772</v>
          </cell>
        </row>
        <row r="29">
          <cell r="H29">
            <v>160</v>
          </cell>
          <cell r="J29">
            <v>5889</v>
          </cell>
        </row>
        <row r="34">
          <cell r="H34">
            <v>42.7</v>
          </cell>
          <cell r="J34">
            <v>4839</v>
          </cell>
        </row>
        <row r="38">
          <cell r="H38">
            <v>92.1</v>
          </cell>
          <cell r="J38">
            <v>394</v>
          </cell>
        </row>
        <row r="40">
          <cell r="H40">
            <v>15</v>
          </cell>
        </row>
        <row r="42">
          <cell r="H42">
            <v>2.0250000000000004</v>
          </cell>
          <cell r="J42">
            <v>1200</v>
          </cell>
        </row>
        <row r="46">
          <cell r="H46">
            <v>60</v>
          </cell>
          <cell r="J46">
            <v>4970</v>
          </cell>
        </row>
        <row r="47">
          <cell r="H47">
            <v>0</v>
          </cell>
          <cell r="J47">
            <v>5756</v>
          </cell>
        </row>
        <row r="48">
          <cell r="H48">
            <v>1</v>
          </cell>
          <cell r="J48">
            <v>18610</v>
          </cell>
        </row>
        <row r="49">
          <cell r="H49">
            <v>1</v>
          </cell>
          <cell r="J49">
            <v>14010</v>
          </cell>
        </row>
      </sheetData>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GeneralAbstract "/>
      <sheetName val="CC Road Estimate"/>
      <sheetName val="Section"/>
      <sheetName val="BoQ Comp"/>
    </sheetNames>
    <sheetDataSet>
      <sheetData sheetId="0" refreshError="1"/>
      <sheetData sheetId="1">
        <row r="4">
          <cell r="A4" t="str">
            <v>Name of Road :- C.C. Sadak Sah Nali Nirman Kary</v>
          </cell>
          <cell r="J4" t="str">
            <v>Mungeli</v>
          </cell>
        </row>
        <row r="5">
          <cell r="J5" t="str">
            <v>Pandarbhatta</v>
          </cell>
        </row>
        <row r="7">
          <cell r="C7" t="str">
            <v>250M</v>
          </cell>
          <cell r="J7" t="str">
            <v>Mungeli</v>
          </cell>
        </row>
        <row r="15">
          <cell r="H15">
            <v>495</v>
          </cell>
          <cell r="J15">
            <v>65</v>
          </cell>
        </row>
        <row r="17">
          <cell r="H17">
            <v>165</v>
          </cell>
          <cell r="J17">
            <v>25</v>
          </cell>
        </row>
        <row r="19">
          <cell r="H19">
            <v>330</v>
          </cell>
          <cell r="J19">
            <v>223</v>
          </cell>
        </row>
        <row r="24">
          <cell r="H24">
            <v>165</v>
          </cell>
          <cell r="J24">
            <v>1772</v>
          </cell>
        </row>
        <row r="29">
          <cell r="H29">
            <v>160</v>
          </cell>
          <cell r="J29">
            <v>5889</v>
          </cell>
        </row>
        <row r="34">
          <cell r="H34">
            <v>42.7</v>
          </cell>
          <cell r="J34">
            <v>4839</v>
          </cell>
        </row>
        <row r="38">
          <cell r="H38">
            <v>92.1</v>
          </cell>
          <cell r="J38">
            <v>394</v>
          </cell>
        </row>
        <row r="40">
          <cell r="H40">
            <v>15</v>
          </cell>
        </row>
        <row r="42">
          <cell r="H42">
            <v>2.0250000000000004</v>
          </cell>
          <cell r="J42">
            <v>1200</v>
          </cell>
        </row>
        <row r="46">
          <cell r="H46">
            <v>60</v>
          </cell>
          <cell r="J46">
            <v>4970</v>
          </cell>
        </row>
        <row r="47">
          <cell r="H47">
            <v>0</v>
          </cell>
          <cell r="J47">
            <v>5756</v>
          </cell>
        </row>
        <row r="48">
          <cell r="H48">
            <v>1</v>
          </cell>
          <cell r="J48">
            <v>18610</v>
          </cell>
        </row>
        <row r="49">
          <cell r="H49">
            <v>1</v>
          </cell>
          <cell r="J49">
            <v>14010</v>
          </cell>
        </row>
      </sheetData>
      <sheetData sheetId="2" refreshError="1"/>
      <sheetData sheetId="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GeneralAbstract "/>
      <sheetName val="CC Road Estimate"/>
      <sheetName val="Section"/>
      <sheetName val="BoQ Comp"/>
    </sheetNames>
    <sheetDataSet>
      <sheetData sheetId="0" refreshError="1"/>
      <sheetData sheetId="1">
        <row r="4">
          <cell r="A4" t="str">
            <v xml:space="preserve">Name of Road :-BHUYNESWER HOUSE TO MAHAMAYA MANDIR </v>
          </cell>
          <cell r="J4" t="str">
            <v>Mungeli</v>
          </cell>
        </row>
        <row r="5">
          <cell r="J5" t="str">
            <v>BOIRPARA</v>
          </cell>
        </row>
        <row r="7">
          <cell r="C7" t="str">
            <v>300 M</v>
          </cell>
          <cell r="J7" t="str">
            <v>LORMI</v>
          </cell>
        </row>
        <row r="15">
          <cell r="H15">
            <v>495</v>
          </cell>
          <cell r="J15">
            <v>65</v>
          </cell>
        </row>
        <row r="17">
          <cell r="H17">
            <v>255.75</v>
          </cell>
          <cell r="J17">
            <v>25</v>
          </cell>
        </row>
        <row r="19">
          <cell r="H19">
            <v>495</v>
          </cell>
          <cell r="J19">
            <v>223</v>
          </cell>
        </row>
        <row r="24">
          <cell r="H24">
            <v>255.75</v>
          </cell>
          <cell r="J24">
            <v>1772</v>
          </cell>
        </row>
        <row r="29">
          <cell r="H29">
            <v>240</v>
          </cell>
          <cell r="J29">
            <v>5889</v>
          </cell>
        </row>
        <row r="34">
          <cell r="H34">
            <v>62.7</v>
          </cell>
          <cell r="J34">
            <v>4839</v>
          </cell>
        </row>
        <row r="38">
          <cell r="H38">
            <v>146.85000000000002</v>
          </cell>
          <cell r="J38">
            <v>394</v>
          </cell>
        </row>
        <row r="40">
          <cell r="H40">
            <v>7.5</v>
          </cell>
        </row>
        <row r="42">
          <cell r="H42">
            <v>0.67499999999999993</v>
          </cell>
          <cell r="J42">
            <v>1200</v>
          </cell>
        </row>
        <row r="46">
          <cell r="H46">
            <v>106.02000000000001</v>
          </cell>
          <cell r="J46">
            <v>4970</v>
          </cell>
        </row>
        <row r="47">
          <cell r="H47">
            <v>0</v>
          </cell>
          <cell r="J47">
            <v>5756</v>
          </cell>
        </row>
        <row r="48">
          <cell r="H48">
            <v>1</v>
          </cell>
          <cell r="J48">
            <v>18610</v>
          </cell>
        </row>
        <row r="49">
          <cell r="H49">
            <v>1</v>
          </cell>
          <cell r="J49">
            <v>14010</v>
          </cell>
        </row>
      </sheetData>
      <sheetData sheetId="2" refreshError="1"/>
      <sheetData sheetId="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GeneralAbstract "/>
      <sheetName val="CC Road Estimate"/>
      <sheetName val="Section"/>
      <sheetName val="BoQ Comp"/>
    </sheetNames>
    <sheetDataSet>
      <sheetData sheetId="0" refreshError="1"/>
      <sheetData sheetId="1">
        <row r="4">
          <cell r="A4" t="str">
            <v xml:space="preserve">Name of Road :-RAMDAYAL HOUSE TO ASHOK GANDHRWE HOUSE </v>
          </cell>
          <cell r="J4" t="str">
            <v>Mungeli</v>
          </cell>
        </row>
        <row r="5">
          <cell r="J5" t="str">
            <v>DARWAJA</v>
          </cell>
        </row>
        <row r="7">
          <cell r="C7" t="str">
            <v>300 M</v>
          </cell>
          <cell r="J7" t="str">
            <v>LORMI</v>
          </cell>
        </row>
        <row r="15">
          <cell r="H15">
            <v>518.4</v>
          </cell>
          <cell r="J15">
            <v>65</v>
          </cell>
        </row>
        <row r="17">
          <cell r="H17">
            <v>267.83999999999997</v>
          </cell>
          <cell r="J17">
            <v>25</v>
          </cell>
        </row>
        <row r="19">
          <cell r="H19">
            <v>518.4</v>
          </cell>
          <cell r="J19">
            <v>223</v>
          </cell>
        </row>
        <row r="24">
          <cell r="H24">
            <v>267.83999999999997</v>
          </cell>
          <cell r="J24">
            <v>1772</v>
          </cell>
        </row>
        <row r="29">
          <cell r="H29">
            <v>240</v>
          </cell>
          <cell r="J29">
            <v>5889</v>
          </cell>
        </row>
        <row r="34">
          <cell r="H34">
            <v>62.7</v>
          </cell>
          <cell r="J34">
            <v>4839</v>
          </cell>
        </row>
        <row r="38">
          <cell r="H38">
            <v>146.85000000000002</v>
          </cell>
          <cell r="J38">
            <v>394</v>
          </cell>
        </row>
        <row r="40">
          <cell r="H40">
            <v>7.5</v>
          </cell>
        </row>
        <row r="42">
          <cell r="H42">
            <v>0.67499999999999993</v>
          </cell>
          <cell r="J42">
            <v>1200</v>
          </cell>
        </row>
        <row r="46">
          <cell r="H46">
            <v>106.02000000000001</v>
          </cell>
          <cell r="J46">
            <v>4970</v>
          </cell>
        </row>
        <row r="47">
          <cell r="H47">
            <v>0</v>
          </cell>
          <cell r="J47">
            <v>5756</v>
          </cell>
        </row>
        <row r="48">
          <cell r="H48">
            <v>1</v>
          </cell>
          <cell r="J48">
            <v>18610</v>
          </cell>
        </row>
        <row r="49">
          <cell r="H49">
            <v>1</v>
          </cell>
          <cell r="J49">
            <v>14010</v>
          </cell>
        </row>
      </sheetData>
      <sheetData sheetId="2" refreshError="1"/>
      <sheetData sheetId="3"/>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GeneralAbstract "/>
      <sheetName val="CC Road Estimate"/>
      <sheetName val="Section"/>
      <sheetName val="BoQ Comp"/>
    </sheetNames>
    <sheetDataSet>
      <sheetData sheetId="0" refreshError="1"/>
      <sheetData sheetId="1">
        <row r="4">
          <cell r="A4" t="str">
            <v xml:space="preserve">Name of Road :-MAIN ROAD (GAOUTHAN MOD ) TO MANIRAM NISHAD HOUSE </v>
          </cell>
          <cell r="J4" t="str">
            <v>Mungeli</v>
          </cell>
        </row>
        <row r="5">
          <cell r="J5" t="str">
            <v>JACHPURIKALA</v>
          </cell>
        </row>
        <row r="7">
          <cell r="C7" t="str">
            <v>250 M</v>
          </cell>
          <cell r="J7" t="str">
            <v>LORMI</v>
          </cell>
        </row>
        <row r="15">
          <cell r="H15">
            <v>412.5</v>
          </cell>
          <cell r="J15">
            <v>65</v>
          </cell>
        </row>
        <row r="17">
          <cell r="H17">
            <v>213.125</v>
          </cell>
          <cell r="J17">
            <v>25</v>
          </cell>
        </row>
        <row r="19">
          <cell r="H19">
            <v>412.5</v>
          </cell>
          <cell r="J19">
            <v>223</v>
          </cell>
        </row>
        <row r="24">
          <cell r="H24">
            <v>213.125</v>
          </cell>
          <cell r="J24">
            <v>1772</v>
          </cell>
        </row>
        <row r="29">
          <cell r="H29">
            <v>200</v>
          </cell>
          <cell r="J29">
            <v>5889</v>
          </cell>
        </row>
        <row r="34">
          <cell r="H34">
            <v>52.7</v>
          </cell>
          <cell r="J34">
            <v>4839</v>
          </cell>
        </row>
        <row r="38">
          <cell r="H38">
            <v>117.79999999999998</v>
          </cell>
          <cell r="J38">
            <v>394</v>
          </cell>
        </row>
        <row r="40">
          <cell r="H40">
            <v>7.5</v>
          </cell>
        </row>
        <row r="42">
          <cell r="H42">
            <v>0.67499999999999993</v>
          </cell>
          <cell r="J42">
            <v>1200</v>
          </cell>
        </row>
        <row r="46">
          <cell r="H46">
            <v>71.25</v>
          </cell>
          <cell r="J46">
            <v>4970</v>
          </cell>
        </row>
        <row r="47">
          <cell r="H47">
            <v>0</v>
          </cell>
          <cell r="J47">
            <v>5756</v>
          </cell>
        </row>
        <row r="48">
          <cell r="H48">
            <v>1</v>
          </cell>
          <cell r="J48">
            <v>18610</v>
          </cell>
        </row>
        <row r="49">
          <cell r="H49">
            <v>1</v>
          </cell>
          <cell r="J49">
            <v>14010</v>
          </cell>
        </row>
      </sheetData>
      <sheetData sheetId="2" refreshError="1"/>
      <sheetData sheetId="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GeneralAbstract "/>
      <sheetName val="CC Road Estimate"/>
      <sheetName val="Section"/>
      <sheetName val="BoQ Comp"/>
    </sheetNames>
    <sheetDataSet>
      <sheetData sheetId="0" refreshError="1"/>
      <sheetData sheetId="1">
        <row r="4">
          <cell r="A4" t="str">
            <v xml:space="preserve">Name of Road :-MAIN ROAD TO MAHAMAYA MANDIR </v>
          </cell>
          <cell r="J4" t="str">
            <v>Mungeli</v>
          </cell>
        </row>
        <row r="5">
          <cell r="J5" t="str">
            <v xml:space="preserve">KANCHANPUR </v>
          </cell>
        </row>
        <row r="7">
          <cell r="C7" t="str">
            <v>200 M</v>
          </cell>
          <cell r="J7" t="str">
            <v>LORMI</v>
          </cell>
        </row>
        <row r="15">
          <cell r="H15">
            <v>360</v>
          </cell>
          <cell r="J15">
            <v>65</v>
          </cell>
        </row>
        <row r="17">
          <cell r="H17">
            <v>229.20000000000002</v>
          </cell>
          <cell r="J17">
            <v>25</v>
          </cell>
        </row>
        <row r="19">
          <cell r="H19">
            <v>360</v>
          </cell>
          <cell r="J19">
            <v>223</v>
          </cell>
        </row>
        <row r="24">
          <cell r="H24">
            <v>229.20000000000002</v>
          </cell>
          <cell r="J24">
            <v>1772</v>
          </cell>
        </row>
        <row r="29">
          <cell r="H29">
            <v>160</v>
          </cell>
          <cell r="J29">
            <v>5889</v>
          </cell>
        </row>
        <row r="34">
          <cell r="H34">
            <v>42.7</v>
          </cell>
          <cell r="J34">
            <v>4839</v>
          </cell>
        </row>
        <row r="38">
          <cell r="H38">
            <v>95.05</v>
          </cell>
          <cell r="J38">
            <v>394</v>
          </cell>
        </row>
        <row r="40">
          <cell r="H40">
            <v>7.5</v>
          </cell>
        </row>
        <row r="42">
          <cell r="H42">
            <v>0.67499999999999993</v>
          </cell>
          <cell r="J42">
            <v>1200</v>
          </cell>
        </row>
        <row r="46">
          <cell r="H46">
            <v>57</v>
          </cell>
          <cell r="J46">
            <v>4970</v>
          </cell>
        </row>
        <row r="47">
          <cell r="H47">
            <v>0</v>
          </cell>
          <cell r="J47">
            <v>5756</v>
          </cell>
        </row>
        <row r="48">
          <cell r="H48">
            <v>1</v>
          </cell>
          <cell r="J48">
            <v>18610</v>
          </cell>
        </row>
        <row r="49">
          <cell r="H49">
            <v>1</v>
          </cell>
          <cell r="J49">
            <v>14010</v>
          </cell>
        </row>
      </sheetData>
      <sheetData sheetId="2" refreshError="1"/>
      <sheetData sheetId="3"/>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GeneralAbstract "/>
      <sheetName val="CC Road Estimate"/>
      <sheetName val="Section"/>
      <sheetName val="BoQ Comp"/>
    </sheetNames>
    <sheetDataSet>
      <sheetData sheetId="0" refreshError="1"/>
      <sheetData sheetId="1">
        <row r="4">
          <cell r="A4" t="str">
            <v xml:space="preserve">Name of Road :-MAIN ROAD TO  FUDURAM DAHARIYA HOUSE </v>
          </cell>
          <cell r="J4" t="str">
            <v>Mungeli</v>
          </cell>
        </row>
        <row r="7">
          <cell r="C7" t="str">
            <v>250 M</v>
          </cell>
          <cell r="J7" t="str">
            <v>LORMI</v>
          </cell>
        </row>
        <row r="15">
          <cell r="H15">
            <v>426.75</v>
          </cell>
          <cell r="J15">
            <v>65</v>
          </cell>
        </row>
        <row r="17">
          <cell r="H17">
            <v>220.48750000000001</v>
          </cell>
          <cell r="J17">
            <v>25</v>
          </cell>
        </row>
        <row r="19">
          <cell r="H19">
            <v>426.75</v>
          </cell>
          <cell r="J19">
            <v>223</v>
          </cell>
        </row>
        <row r="24">
          <cell r="H24">
            <v>220.48750000000001</v>
          </cell>
          <cell r="J24">
            <v>1772</v>
          </cell>
        </row>
        <row r="29">
          <cell r="H29">
            <v>200</v>
          </cell>
          <cell r="J29">
            <v>5889</v>
          </cell>
        </row>
        <row r="34">
          <cell r="H34">
            <v>52.7</v>
          </cell>
          <cell r="J34">
            <v>4839</v>
          </cell>
        </row>
        <row r="38">
          <cell r="H38">
            <v>117.79999999999998</v>
          </cell>
          <cell r="J38">
            <v>394</v>
          </cell>
        </row>
        <row r="40">
          <cell r="H40">
            <v>7.5</v>
          </cell>
        </row>
        <row r="42">
          <cell r="H42">
            <v>0.67499999999999993</v>
          </cell>
          <cell r="J42">
            <v>1200</v>
          </cell>
        </row>
        <row r="46">
          <cell r="H46">
            <v>71.25</v>
          </cell>
          <cell r="J46">
            <v>4970</v>
          </cell>
        </row>
        <row r="47">
          <cell r="H47">
            <v>0</v>
          </cell>
          <cell r="J47">
            <v>5756</v>
          </cell>
        </row>
        <row r="48">
          <cell r="H48">
            <v>1</v>
          </cell>
          <cell r="J48">
            <v>18610</v>
          </cell>
        </row>
        <row r="49">
          <cell r="H49">
            <v>1</v>
          </cell>
          <cell r="J49">
            <v>14010</v>
          </cell>
        </row>
      </sheetData>
      <sheetData sheetId="2" refreshError="1"/>
      <sheetData sheetId="3"/>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GeneralAbstract "/>
      <sheetName val="CC Road Estimate"/>
      <sheetName val="Section"/>
      <sheetName val="BoQ Comp"/>
    </sheetNames>
    <sheetDataSet>
      <sheetData sheetId="0" refreshError="1"/>
      <sheetData sheetId="1">
        <row r="4">
          <cell r="A4" t="str">
            <v xml:space="preserve">Name of Road : PRATHMICK SALA BHAVAN SE GOTHAN NALA TAK C C ROAD SAH NIRMAAN  </v>
          </cell>
          <cell r="J4" t="str">
            <v>Mungeli</v>
          </cell>
        </row>
        <row r="5">
          <cell r="J5" t="str">
            <v xml:space="preserve">BARGAUN </v>
          </cell>
        </row>
        <row r="7">
          <cell r="C7" t="str">
            <v>300M</v>
          </cell>
          <cell r="J7" t="str">
            <v>PATHARIYA</v>
          </cell>
        </row>
        <row r="15">
          <cell r="H15">
            <v>675</v>
          </cell>
          <cell r="J15">
            <v>65</v>
          </cell>
        </row>
        <row r="17">
          <cell r="H17">
            <v>225</v>
          </cell>
          <cell r="J17">
            <v>25</v>
          </cell>
        </row>
        <row r="19">
          <cell r="H19">
            <v>450</v>
          </cell>
          <cell r="J19">
            <v>223</v>
          </cell>
        </row>
        <row r="24">
          <cell r="H24">
            <v>225</v>
          </cell>
          <cell r="J24">
            <v>1772</v>
          </cell>
        </row>
        <row r="29">
          <cell r="H29">
            <v>240</v>
          </cell>
          <cell r="J29">
            <v>5889</v>
          </cell>
        </row>
        <row r="34">
          <cell r="H34">
            <v>64.05</v>
          </cell>
          <cell r="J34">
            <v>4839</v>
          </cell>
        </row>
        <row r="38">
          <cell r="H38">
            <v>134.1</v>
          </cell>
          <cell r="J38">
            <v>394</v>
          </cell>
        </row>
        <row r="40">
          <cell r="H40">
            <v>15</v>
          </cell>
        </row>
        <row r="42">
          <cell r="H42">
            <v>2.0250000000000004</v>
          </cell>
          <cell r="J42">
            <v>1200</v>
          </cell>
        </row>
        <row r="46">
          <cell r="H46">
            <v>90</v>
          </cell>
          <cell r="J46">
            <v>4970</v>
          </cell>
        </row>
        <row r="47">
          <cell r="H47">
            <v>0</v>
          </cell>
          <cell r="J47">
            <v>5756</v>
          </cell>
        </row>
        <row r="48">
          <cell r="H48">
            <v>1</v>
          </cell>
          <cell r="J48">
            <v>18610</v>
          </cell>
        </row>
        <row r="49">
          <cell r="H49">
            <v>1</v>
          </cell>
          <cell r="J49">
            <v>14010</v>
          </cell>
        </row>
      </sheetData>
      <sheetData sheetId="2" refreshError="1"/>
      <sheetData sheetId="3"/>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GeneralAbstract "/>
      <sheetName val="CC Road Estimate"/>
      <sheetName val="Section"/>
      <sheetName val="BoQ Comp"/>
    </sheetNames>
    <sheetDataSet>
      <sheetData sheetId="0" refreshError="1"/>
      <sheetData sheetId="1">
        <row r="4">
          <cell r="A4" t="str">
            <v xml:space="preserve">Name of Road :DHAN LAL GHRITLAHRE KE GHAR SE SANTU SAHU AKHIRI BASTI TAK </v>
          </cell>
          <cell r="J4" t="str">
            <v>Mungeli</v>
          </cell>
        </row>
        <row r="5">
          <cell r="J5" t="str">
            <v xml:space="preserve">DADGAUN </v>
          </cell>
        </row>
        <row r="7">
          <cell r="C7" t="str">
            <v>200M</v>
          </cell>
          <cell r="J7" t="str">
            <v>PATHARIYA</v>
          </cell>
        </row>
        <row r="15">
          <cell r="H15">
            <v>450</v>
          </cell>
          <cell r="J15">
            <v>65</v>
          </cell>
        </row>
        <row r="17">
          <cell r="H17">
            <v>150</v>
          </cell>
          <cell r="J17">
            <v>25</v>
          </cell>
        </row>
        <row r="19">
          <cell r="H19">
            <v>300</v>
          </cell>
          <cell r="J19">
            <v>223</v>
          </cell>
        </row>
        <row r="24">
          <cell r="H24">
            <v>150</v>
          </cell>
          <cell r="J24">
            <v>1772</v>
          </cell>
        </row>
        <row r="29">
          <cell r="H29">
            <v>160</v>
          </cell>
          <cell r="J29">
            <v>5889</v>
          </cell>
        </row>
        <row r="34">
          <cell r="H34">
            <v>41.8</v>
          </cell>
          <cell r="J34">
            <v>4839</v>
          </cell>
        </row>
        <row r="38">
          <cell r="H38">
            <v>89.4</v>
          </cell>
          <cell r="J38">
            <v>394</v>
          </cell>
        </row>
        <row r="40">
          <cell r="H40">
            <v>10</v>
          </cell>
        </row>
        <row r="42">
          <cell r="H42">
            <v>1.35</v>
          </cell>
          <cell r="J42">
            <v>1200</v>
          </cell>
        </row>
        <row r="46">
          <cell r="H46">
            <v>60</v>
          </cell>
          <cell r="J46">
            <v>4970</v>
          </cell>
        </row>
        <row r="47">
          <cell r="H47">
            <v>0</v>
          </cell>
          <cell r="J47">
            <v>5756</v>
          </cell>
        </row>
        <row r="48">
          <cell r="H48">
            <v>1</v>
          </cell>
          <cell r="J48">
            <v>18610</v>
          </cell>
        </row>
        <row r="49">
          <cell r="H49">
            <v>1</v>
          </cell>
          <cell r="J49">
            <v>14010</v>
          </cell>
        </row>
      </sheetData>
      <sheetData sheetId="2" refreshError="1"/>
      <sheetData sheetId="3"/>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GeneralAbstract "/>
      <sheetName val="CC Road Estimate"/>
      <sheetName val="Section"/>
      <sheetName val="BoQ Comp"/>
    </sheetNames>
    <sheetDataSet>
      <sheetData sheetId="0" refreshError="1"/>
      <sheetData sheetId="1">
        <row r="4">
          <cell r="A4" t="str">
            <v>Name of Road : MUKHYA MARG SE MAYARAM KE GHAR TAK CC ROAD  SAH NAALI NIRMAN</v>
          </cell>
          <cell r="J4" t="str">
            <v>Mungeli</v>
          </cell>
        </row>
        <row r="5">
          <cell r="J5" t="str">
            <v xml:space="preserve">NAHNA </v>
          </cell>
        </row>
        <row r="7">
          <cell r="C7" t="str">
            <v>250M</v>
          </cell>
          <cell r="J7" t="str">
            <v>PATHARIYA</v>
          </cell>
        </row>
        <row r="15">
          <cell r="H15">
            <v>562.5</v>
          </cell>
          <cell r="J15">
            <v>65</v>
          </cell>
        </row>
        <row r="17">
          <cell r="H17">
            <v>187.5</v>
          </cell>
          <cell r="J17">
            <v>25</v>
          </cell>
        </row>
        <row r="19">
          <cell r="H19">
            <v>375</v>
          </cell>
          <cell r="J19">
            <v>223</v>
          </cell>
        </row>
        <row r="24">
          <cell r="H24">
            <v>187.5</v>
          </cell>
          <cell r="J24">
            <v>1772</v>
          </cell>
        </row>
        <row r="29">
          <cell r="H29">
            <v>200</v>
          </cell>
          <cell r="J29">
            <v>5889</v>
          </cell>
        </row>
        <row r="34">
          <cell r="H34">
            <v>54.05</v>
          </cell>
          <cell r="J34">
            <v>4839</v>
          </cell>
        </row>
        <row r="38">
          <cell r="H38">
            <v>113.1</v>
          </cell>
          <cell r="J38">
            <v>394</v>
          </cell>
        </row>
        <row r="40">
          <cell r="H40">
            <v>15</v>
          </cell>
        </row>
        <row r="42">
          <cell r="H42">
            <v>2.0250000000000004</v>
          </cell>
          <cell r="J42">
            <v>1200</v>
          </cell>
        </row>
        <row r="46">
          <cell r="H46">
            <v>75</v>
          </cell>
          <cell r="J46">
            <v>4970</v>
          </cell>
        </row>
        <row r="47">
          <cell r="H47">
            <v>0</v>
          </cell>
          <cell r="J47">
            <v>5756</v>
          </cell>
        </row>
        <row r="48">
          <cell r="H48">
            <v>1</v>
          </cell>
          <cell r="J48">
            <v>18610</v>
          </cell>
        </row>
        <row r="49">
          <cell r="H49">
            <v>1</v>
          </cell>
          <cell r="J49">
            <v>14010</v>
          </cell>
        </row>
      </sheetData>
      <sheetData sheetId="2" refreshError="1"/>
      <sheetData sheetId="3"/>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GeneralAbstract "/>
      <sheetName val="CC Road Estimate"/>
      <sheetName val="Section"/>
      <sheetName val="BoQ Comp"/>
    </sheetNames>
    <sheetDataSet>
      <sheetData sheetId="0" refreshError="1"/>
      <sheetData sheetId="1">
        <row r="4">
          <cell r="A4" t="str">
            <v xml:space="preserve">Name of Road :-SARDAR KE GHAR SE RAMAYAN CHOUK TAK C C ROAD SAH NALI NIRMAN </v>
          </cell>
          <cell r="J4" t="str">
            <v>Mungeli</v>
          </cell>
        </row>
        <row r="5">
          <cell r="J5" t="str">
            <v>PENDRI (S)</v>
          </cell>
        </row>
        <row r="7">
          <cell r="C7" t="str">
            <v>400M</v>
          </cell>
          <cell r="J7" t="str">
            <v>PATHARIYA</v>
          </cell>
        </row>
        <row r="15">
          <cell r="H15">
            <v>0</v>
          </cell>
          <cell r="J15">
            <v>65</v>
          </cell>
        </row>
        <row r="17">
          <cell r="H17">
            <v>0</v>
          </cell>
          <cell r="J17">
            <v>25</v>
          </cell>
        </row>
        <row r="19">
          <cell r="H19">
            <v>0</v>
          </cell>
          <cell r="J19">
            <v>223</v>
          </cell>
        </row>
        <row r="24">
          <cell r="H24">
            <v>300</v>
          </cell>
          <cell r="J24">
            <v>1772</v>
          </cell>
        </row>
        <row r="29">
          <cell r="H29">
            <v>320</v>
          </cell>
          <cell r="J29">
            <v>5889</v>
          </cell>
        </row>
        <row r="34">
          <cell r="H34">
            <v>84.05</v>
          </cell>
          <cell r="J34">
            <v>4839</v>
          </cell>
        </row>
        <row r="38">
          <cell r="H38">
            <v>180.15</v>
          </cell>
          <cell r="J38">
            <v>394</v>
          </cell>
        </row>
        <row r="40">
          <cell r="H40">
            <v>22.5</v>
          </cell>
        </row>
        <row r="42">
          <cell r="H42">
            <v>3.0375000000000005</v>
          </cell>
          <cell r="J42">
            <v>1200</v>
          </cell>
        </row>
        <row r="46">
          <cell r="H46">
            <v>120</v>
          </cell>
          <cell r="J46">
            <v>4970</v>
          </cell>
        </row>
        <row r="47">
          <cell r="H47">
            <v>0</v>
          </cell>
          <cell r="J47">
            <v>5756</v>
          </cell>
        </row>
        <row r="48">
          <cell r="H48">
            <v>1</v>
          </cell>
          <cell r="J48">
            <v>18610</v>
          </cell>
        </row>
        <row r="49">
          <cell r="H49">
            <v>1</v>
          </cell>
          <cell r="J49">
            <v>14010</v>
          </cell>
        </row>
      </sheetData>
      <sheetData sheetId="2" refreshError="1"/>
      <sheetData sheetId="3"/>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GeneralAbstract "/>
      <sheetName val="CC Road Estimate"/>
      <sheetName val="Section"/>
      <sheetName val="BoQ Comp"/>
    </sheetNames>
    <sheetDataSet>
      <sheetData sheetId="0"/>
      <sheetData sheetId="1">
        <row r="4">
          <cell r="A4" t="str">
            <v xml:space="preserve">Name of Road :GRAM PUCHELI MAIN ROAD SE BASTI TAK CC SAH NALI NIRMAN </v>
          </cell>
          <cell r="J4" t="str">
            <v>Mungeli</v>
          </cell>
        </row>
        <row r="5">
          <cell r="J5" t="str">
            <v>PUCHELI</v>
          </cell>
        </row>
        <row r="7">
          <cell r="C7" t="str">
            <v>200M</v>
          </cell>
          <cell r="J7" t="str">
            <v>PATHARIYA</v>
          </cell>
        </row>
        <row r="15">
          <cell r="H15">
            <v>450</v>
          </cell>
          <cell r="J15">
            <v>65</v>
          </cell>
        </row>
        <row r="17">
          <cell r="H17">
            <v>150</v>
          </cell>
          <cell r="J17">
            <v>25</v>
          </cell>
        </row>
        <row r="19">
          <cell r="H19">
            <v>300</v>
          </cell>
          <cell r="J19">
            <v>223</v>
          </cell>
        </row>
        <row r="24">
          <cell r="H24">
            <v>150</v>
          </cell>
          <cell r="J24">
            <v>1772</v>
          </cell>
        </row>
        <row r="29">
          <cell r="H29">
            <v>160</v>
          </cell>
          <cell r="J29">
            <v>5889</v>
          </cell>
        </row>
        <row r="34">
          <cell r="H34">
            <v>44.05</v>
          </cell>
          <cell r="J34">
            <v>4839</v>
          </cell>
        </row>
        <row r="38">
          <cell r="H38">
            <v>96.15</v>
          </cell>
          <cell r="J38">
            <v>394</v>
          </cell>
        </row>
        <row r="40">
          <cell r="H40">
            <v>22.5</v>
          </cell>
        </row>
        <row r="42">
          <cell r="H42">
            <v>3.0375000000000005</v>
          </cell>
          <cell r="J42">
            <v>1200</v>
          </cell>
        </row>
        <row r="46">
          <cell r="H46">
            <v>60</v>
          </cell>
          <cell r="J46">
            <v>4970</v>
          </cell>
        </row>
        <row r="47">
          <cell r="H47">
            <v>0</v>
          </cell>
          <cell r="J47">
            <v>5756</v>
          </cell>
        </row>
        <row r="48">
          <cell r="H48">
            <v>1</v>
          </cell>
          <cell r="J48">
            <v>18610</v>
          </cell>
        </row>
        <row r="49">
          <cell r="H49">
            <v>1</v>
          </cell>
          <cell r="J49">
            <v>14010</v>
          </cell>
        </row>
      </sheetData>
      <sheetData sheetId="2"/>
      <sheetData sheetId="3"/>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M-20"/>
      <sheetName val="M-21"/>
      <sheetName val="M-22"/>
      <sheetName val="M-23"/>
      <sheetName val="M-24"/>
      <sheetName val="M-25"/>
      <sheetName val="M-26."/>
      <sheetName val="M-27"/>
      <sheetName val="M-28"/>
      <sheetName val="M-29"/>
    </sheetNames>
    <sheetDataSet>
      <sheetData sheetId="0"/>
      <sheetData sheetId="1">
        <row r="10">
          <cell r="B10" t="str">
            <v xml:space="preserve">Department </v>
          </cell>
          <cell r="C10" t="str">
            <v xml:space="preserve">SOR </v>
          </cell>
          <cell r="D10" t="str">
            <v xml:space="preserve">Year </v>
          </cell>
        </row>
      </sheetData>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ulster-A"/>
      <sheetName val="Culster-B"/>
      <sheetName val="Culster-C"/>
      <sheetName val="Culster-D"/>
      <sheetName val="Culster-E"/>
    </sheetNames>
    <sheetDataSet>
      <sheetData sheetId="0"/>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PR-1"/>
      <sheetName val="PR-2"/>
      <sheetName val="PR-3"/>
    </sheetNames>
    <sheetDataSet>
      <sheetData sheetId="0">
        <row r="40">
          <cell r="A40" t="str">
            <v>Package No:  MP 05/35 02</v>
          </cell>
        </row>
        <row r="142">
          <cell r="A142" t="str">
            <v>Package No:  MR Sehore-2</v>
          </cell>
        </row>
        <row r="184">
          <cell r="A184" t="str">
            <v>Package No:  MP 35 07</v>
          </cell>
        </row>
        <row r="335">
          <cell r="A335" t="str">
            <v xml:space="preserve">Package No:  MP 3511 (SP) </v>
          </cell>
        </row>
        <row r="417">
          <cell r="A417" t="str">
            <v>Package No:  MP 3551</v>
          </cell>
        </row>
        <row r="448">
          <cell r="C448" t="str">
            <v>MP 0509</v>
          </cell>
        </row>
        <row r="504">
          <cell r="C504" t="str">
            <v xml:space="preserve"> MP 3523</v>
          </cell>
        </row>
        <row r="539">
          <cell r="C539" t="str">
            <v xml:space="preserve"> MP 3525</v>
          </cell>
        </row>
      </sheetData>
      <sheetData sheetId="1"/>
      <sheetData sheetId="2"/>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Calibration"/>
      <sheetName val="OMC.MDD"/>
      <sheetName val="ATTERBERG LIMIT"/>
      <sheetName val="C.B.R.FORMAT"/>
      <sheetName val="Sieve Analysis"/>
      <sheetName val="PR-1"/>
      <sheetName val="Sub Engg scale"/>
      <sheetName val="CBR "/>
      <sheetName val="FdnDes_Soil"/>
      <sheetName val="Input"/>
      <sheetName val="Letter"/>
      <sheetName val="Material"/>
      <sheetName val="Labour"/>
      <sheetName val="PROCTOR"/>
      <sheetName val="Gen Info"/>
      <sheetName val="basic"/>
      <sheetName val="Unconnected"/>
      <sheetName val="SOIL TEST REPORT-1"/>
      <sheetName val="8"/>
      <sheetName val="6"/>
      <sheetName val="revised data"/>
      <sheetName val="sorna-lanjera"/>
      <sheetName val="Lead"/>
      <sheetName val="ABQ"/>
      <sheetName val="DT"/>
      <sheetName val="Flanged Beams"/>
      <sheetName val="Rectangular Beam"/>
      <sheetName val="Plant &amp;  Machinery"/>
      <sheetName val="Sarguja (S)"/>
      <sheetName val="Rabi old"/>
      <sheetName val="Quarry Chart"/>
      <sheetName val="Rd"/>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weeper Machine"/>
      <sheetName val="Sheet1"/>
      <sheetName val="RATE_MAT (2)"/>
      <sheetName val="Dev"/>
      <sheetName val="Abs_Road"/>
      <sheetName val="MATERIAL COST"/>
      <sheetName val="Information"/>
      <sheetName val="Roadlist"/>
      <sheetName val="Intro"/>
      <sheetName val="RATE"/>
      <sheetName val="Estimate_A"/>
      <sheetName val="Box Qty 4x3"/>
      <sheetName val="F-8-ANAL"/>
      <sheetName val="BOX CULVERT (3 X 2.5)"/>
      <sheetName val="Cover"/>
      <sheetName val="BOX CULVERT ( 2X4X3)"/>
      <sheetName val="GSB_Quantity"/>
      <sheetName val="01"/>
      <sheetName val="02"/>
      <sheetName val="03"/>
      <sheetName val="04"/>
      <sheetName val="C5TRAFFIC"/>
      <sheetName val="ANALYSIS"/>
      <sheetName val="Back_Cal_for OMC"/>
      <sheetName val="2-wlr"/>
      <sheetName val="slab"/>
      <sheetName val="ultmom"/>
      <sheetName val="Admin"/>
      <sheetName val="foundatio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02-07-Indore &amp; Khandwa"/>
      <sheetName val="Letter"/>
    </sheetNames>
    <sheetDataSet>
      <sheetData sheetId="0"/>
      <sheetData sheetId="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D.E."/>
      <sheetName val="Abs_Road"/>
      <sheetName val="CBR"/>
      <sheetName val="MDD-OMC "/>
      <sheetName val="PLAN_FEB97"/>
      <sheetName val="Improvements"/>
      <sheetName val="Unconnected"/>
      <sheetName val="ATTERBERG LIMIT"/>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Miscellaneous"/>
      <sheetName val="Road_All"/>
      <sheetName val="Summary_Slab_Karbook"/>
      <sheetName val="Sarguja (S)"/>
      <sheetName val="MAT.COST"/>
      <sheetName val="Abstract."/>
      <sheetName val="RA-1"/>
      <sheetName val="Sheet1"/>
      <sheetName val="BOQ-Part1"/>
      <sheetName val="Rate"/>
      <sheetName val="MAIN"/>
      <sheetName val="Assumptions"/>
      <sheetName val="Plant &amp; Machinery"/>
      <sheetName val="Sheet3"/>
      <sheetName val="CD Data"/>
      <sheetName val="Data"/>
      <sheetName val="Blocks"/>
      <sheetName val="quaries"/>
      <sheetName val="revised 2006"/>
      <sheetName val="Analysis of Rate"/>
      <sheetName val="To Print PRE"/>
      <sheetName val="Updated Data"/>
      <sheetName val="2x2 2 CEL_BACH"/>
      <sheetName val="0.5 SPAN 6 WIDTH"/>
      <sheetName val="C. CD Work"/>
      <sheetName val="Pre-data"/>
      <sheetName val="data sheet"/>
      <sheetName val="Data 2006"/>
      <sheetName val="FORM5"/>
      <sheetName val="Traffic"/>
      <sheetName val="INPUT"/>
      <sheetName val="F-6 PAVEMENT"/>
      <sheetName val="C I"/>
      <sheetName val="C II"/>
      <sheetName val="ANA MAINT"/>
      <sheetName val="FRONT PAGE"/>
      <sheetName val="ANA F8"/>
      <sheetName val="PRICE BID"/>
      <sheetName val="02-07-Indore_&amp;_Khandwa"/>
      <sheetName val="Plant_&amp;__Machinery"/>
      <sheetName val="D_E_"/>
      <sheetName val="02-07-Indore_&amp;_Khandwa1"/>
      <sheetName val="Plant_&amp;__Machinery1"/>
      <sheetName val="D_E_1"/>
      <sheetName val="02-07-Indore_&amp;_Khandwa2"/>
      <sheetName val="Plant_&amp;__Machinery2"/>
      <sheetName val="D_E_2"/>
      <sheetName val="02-07-Indore_&amp;_Khandwa3"/>
      <sheetName val="Plant_&amp;__Machinery3"/>
      <sheetName val="D_E_3"/>
      <sheetName val="ESTIMATE"/>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RET "/>
      <sheetName val="TOE"/>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 val="L040"/>
      <sheetName val="IP-1SideFP"/>
      <sheetName val="Estimate_Slab"/>
      <sheetName val="basic-data"/>
      <sheetName val="mem-property"/>
      <sheetName val="F8"/>
      <sheetName val="ABQ"/>
      <sheetName val="6"/>
      <sheetName val="Progressin Next mon-AP-17"/>
      <sheetName val="Material Rates"/>
      <sheetName val="Project_Proposals_2002-03_23-8-"/>
      <sheetName val="DT"/>
      <sheetName val="1x2.0x2.0"/>
      <sheetName val="RATE_MAT (2)"/>
      <sheetName val="Admin"/>
      <sheetName val="Concrete_D."/>
      <sheetName val="MPR_PA_1"/>
      <sheetName val="LLOAD"/>
      <sheetName val="gen_EST"/>
      <sheetName val="DESIGN"/>
      <sheetName val="MDD-OMC_"/>
      <sheetName val="ATTERBERG_LIMIT"/>
      <sheetName val="MAT_COST"/>
      <sheetName val="Abstract_"/>
      <sheetName val="Plant_&amp;_Machinery"/>
      <sheetName val="Sarguja_(S)"/>
      <sheetName val="Estimate_2_0x1_5"/>
      <sheetName val="Estimate_2_0x2_0"/>
      <sheetName val="Estimate_2_0x2_5"/>
      <sheetName val="Estimate_1_0x1_0"/>
      <sheetName val="Estimate_1_0x1_5"/>
      <sheetName val="Estimate_1_0x2_0"/>
      <sheetName val="Estimate_1_0x2_5"/>
      <sheetName val="Estimate_1_5x1_5"/>
      <sheetName val="Estimate_1_5x2_0"/>
      <sheetName val="Estimate_1_5x2_5"/>
      <sheetName val="Plant____Machinery"/>
      <sheetName val="RET_"/>
      <sheetName val="Road 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1)FILL FIRST"/>
      <sheetName val="(2)PROGRESIV EXP."/>
      <sheetName val="(4)F-81 Exp.side"/>
      <sheetName val="(3)F-81 RECV."/>
      <sheetName val="BQ"/>
      <sheetName val="procurement"/>
      <sheetName val="Build-up"/>
      <sheetName val="Indirect expenses"/>
      <sheetName val="Plant &amp;  Machinery"/>
      <sheetName val="SILICATE"/>
      <sheetName val="RA"/>
      <sheetName val="DETAILED  BOQ"/>
      <sheetName val="A.O.R."/>
      <sheetName val="Machinery"/>
      <sheetName val="meas"/>
      <sheetName val="Gen_Info"/>
      <sheetName val="traffic_"/>
      <sheetName val="lab__test"/>
      <sheetName val="Slab_3520m_est"/>
      <sheetName val="CD_Design"/>
      <sheetName val="pavement_(1300-2600m)"/>
      <sheetName val="E-Slab_1840,2560"/>
      <sheetName val="Total_Cost"/>
      <sheetName val="cover_page"/>
      <sheetName val="1_5mspanX1_0m_est__"/>
      <sheetName val="design_of_510m_"/>
      <sheetName val="510m_estimate"/>
      <sheetName val="design_of_750m"/>
      <sheetName val="design_of__1260m"/>
      <sheetName val="Dig_Pavment_0-1300"/>
      <sheetName val="Rigid_Pavement_Drawing"/>
      <sheetName val="ATTERBERG_LIMIT"/>
      <sheetName val="Indirect_expenses"/>
      <sheetName val="CBR "/>
      <sheetName val="01"/>
      <sheetName val="04"/>
      <sheetName val="Material"/>
      <sheetName val="Labour"/>
      <sheetName val="ABQ"/>
      <sheetName val="Sheet1"/>
      <sheetName val="Bridge hydrology1"/>
      <sheetName val="PROCTOR"/>
      <sheetName val="basdat"/>
      <sheetName val="Voucher"/>
      <sheetName val="Data"/>
      <sheetName val="Cal"/>
      <sheetName val="ANNEXURE-A"/>
      <sheetName val="INPUT"/>
      <sheetName val="17"/>
      <sheetName val="doq"/>
      <sheetName val="Annex"/>
      <sheetName val="basic-data"/>
      <sheetName val="mem-property"/>
      <sheetName val="DOQ-9"/>
      <sheetName val="Lead"/>
      <sheetName val="BOXCELL"/>
      <sheetName val="Cut Fill"/>
      <sheetName val="Traffic"/>
      <sheetName val="Tree_Enu"/>
      <sheetName val="TrCarr"/>
      <sheetName val="INPUT-DATA"/>
      <sheetName val="BOXCULVERT"/>
      <sheetName val="FORM5"/>
      <sheetName val="Habitation"/>
      <sheetName val="Rate"/>
      <sheetName val="Maintenance"/>
      <sheetName val="Population"/>
      <sheetName val="Proforma B"/>
      <sheetName val="RET "/>
      <sheetName val="TOE"/>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chedule1"/>
      <sheetName val="Legal Risk Analysis"/>
      <sheetName val="key dates"/>
      <sheetName val="Actuals"/>
      <sheetName val="BALAN1"/>
      <sheetName val="FORM7"/>
      <sheetName val="FT-05-02IsoBOM"/>
      <sheetName val="Timesheet"/>
      <sheetName val="Schedule"/>
      <sheetName val="Dayworks Bill"/>
      <sheetName val="Bills of Quantities"/>
      <sheetName val="SALIENT"/>
      <sheetName val="Inventory"/>
      <sheetName val="dBase"/>
      <sheetName val="REL"/>
      <sheetName val="Staff Acco."/>
      <sheetName val="PROG_DATA"/>
      <sheetName val="Rates Basic"/>
      <sheetName val="Cul_detail"/>
      <sheetName val="SUMMARY"/>
      <sheetName val="Major Br. Statement"/>
      <sheetName val="Input_data"/>
      <sheetName val="PLAN_FEB97"/>
      <sheetName val="ANAL"/>
      <sheetName val="UNP-NCW "/>
      <sheetName val="BOQ Distribution"/>
      <sheetName val="Material "/>
      <sheetName val="5"/>
      <sheetName val="PH-V (20-07-06) (77)"/>
      <sheetName val="Quarry Chart"/>
      <sheetName val="Rd"/>
      <sheetName val="Information"/>
      <sheetName val="Plant _  Machinery"/>
      <sheetName val="revised data"/>
      <sheetName val="Dev"/>
      <sheetName val="Sheet2"/>
      <sheetName val="IDC revised"/>
      <sheetName val="Schedule with cap"/>
      <sheetName val="XL4Poppy"/>
      <sheetName val="4 Annex 1 Basic rate"/>
      <sheetName val="Index"/>
      <sheetName val="Analysis"/>
      <sheetName val="Intro"/>
      <sheetName val="form26"/>
      <sheetName val="old boq"/>
      <sheetName val="DESIGN"/>
      <sheetName val="Flocculator footing"/>
      <sheetName val=""/>
      <sheetName val="Gen_Info1"/>
      <sheetName val="traffic_1"/>
      <sheetName val="lab__test1"/>
      <sheetName val="Slab_3520m_est1"/>
      <sheetName val="CD_Design1"/>
      <sheetName val="pavement_(1300-2600m)1"/>
      <sheetName val="E-Slab_1840,25601"/>
      <sheetName val="Total_Cost1"/>
      <sheetName val="cover_page1"/>
      <sheetName val="1_5mspanX1_0m_est__1"/>
      <sheetName val="design_of_510m_1"/>
      <sheetName val="510m_estimate1"/>
      <sheetName val="design_of_750m1"/>
      <sheetName val="design_of__1260m1"/>
      <sheetName val="Dig_Pavment_0-13001"/>
      <sheetName val="Rigid_Pavement_Drawing1"/>
      <sheetName val="Legal_Risk_Analysis1"/>
      <sheetName val="key_dates1"/>
      <sheetName val="Indirect_expenses1"/>
      <sheetName val="ATTERBERG_LIMIT1"/>
      <sheetName val="A_O_R_1"/>
      <sheetName val="Back_Cal_for_OMC1"/>
      <sheetName val="DETAILED__BOQ1"/>
      <sheetName val="BOQ_Distribution1"/>
      <sheetName val="Legal_Risk_Analysis"/>
      <sheetName val="key_dates"/>
      <sheetName val="BOQ_Distribution"/>
      <sheetName val="A_O_R_"/>
      <sheetName val="Back_Cal_for_OMC"/>
      <sheetName val="DETAILED__BOQ"/>
      <sheetName val="Gen_Info2"/>
      <sheetName val="traffic_2"/>
      <sheetName val="lab__test2"/>
      <sheetName val="Slab_3520m_est2"/>
      <sheetName val="CD_Design2"/>
      <sheetName val="pavement_(1300-2600m)2"/>
      <sheetName val="E-Slab_1840,25602"/>
      <sheetName val="Total_Cost2"/>
      <sheetName val="cover_page2"/>
      <sheetName val="1_5mspanX1_0m_est__2"/>
      <sheetName val="design_of_510m_2"/>
      <sheetName val="510m_estimate2"/>
      <sheetName val="design_of_750m2"/>
      <sheetName val="design_of__1260m2"/>
      <sheetName val="Dig_Pavment_0-13002"/>
      <sheetName val="Rigid_Pavement_Drawing2"/>
      <sheetName val="Legal_Risk_Analysis2"/>
      <sheetName val="key_dates2"/>
      <sheetName val="Indirect_expenses2"/>
      <sheetName val="ATTERBERG_LIMIT2"/>
      <sheetName val="BOQ_Distribution2"/>
      <sheetName val="A_O_R_2"/>
      <sheetName val="Back_Cal_for_OMC2"/>
      <sheetName val="DETAILED__BOQ2"/>
      <sheetName val="evaluate"/>
      <sheetName val="Elect."/>
      <sheetName val="VCH-SLC"/>
      <sheetName val="Supplier"/>
      <sheetName val="INPUT SHEET"/>
      <sheetName val="BS1"/>
      <sheetName val="gen"/>
      <sheetName val="macros"/>
      <sheetName val="bhandup"/>
      <sheetName val="Gen_Info3"/>
      <sheetName val="traffic_3"/>
      <sheetName val="lab__test3"/>
      <sheetName val="Slab_3520m_est3"/>
      <sheetName val="CD_Design3"/>
      <sheetName val="pavement_(1300-2600m)3"/>
      <sheetName val="E-Slab_1840,25603"/>
      <sheetName val="Total_Cost3"/>
      <sheetName val="cover_page3"/>
      <sheetName val="1_5mspanX1_0m_est__3"/>
      <sheetName val="design_of_510m_3"/>
      <sheetName val="510m_estimate3"/>
      <sheetName val="design_of_750m3"/>
      <sheetName val="design_of__1260m3"/>
      <sheetName val="Dig_Pavment_0-13003"/>
      <sheetName val="Rigid_Pavement_Drawing3"/>
      <sheetName val="Indirect_expenses3"/>
      <sheetName val="Back_Cal_for_OMC3"/>
      <sheetName val="ATTERBERG_LIMIT3"/>
      <sheetName val="DETAILED__BOQ3"/>
      <sheetName val="Legal_Risk_Analysis3"/>
      <sheetName val="key_dates3"/>
      <sheetName val="BOQ_Distribution3"/>
      <sheetName val="A_O_R_3"/>
      <sheetName val="UNP-NCW_"/>
      <sheetName val="Dayworks_Bill"/>
      <sheetName val="Bills_of_Quantities"/>
      <sheetName val="Staff_Acco_"/>
      <sheetName val="Rates_Basic"/>
      <sheetName val="Major_Br__Statement"/>
      <sheetName val="Material_"/>
      <sheetName val="IDC_revised"/>
      <sheetName val="Schedule_with_cap"/>
      <sheetName val="SDBC"/>
      <sheetName val="rabsg"/>
      <sheetName val="racarp"/>
      <sheetName val="measur"/>
      <sheetName val="dataentry"/>
      <sheetName val="raseal"/>
      <sheetName val="B S"/>
      <sheetName val="Cntrl Sheet"/>
      <sheetName val="DTPL"/>
      <sheetName val="Facility"/>
      <sheetName val="PAP"/>
      <sheetName val="Keyratios"/>
      <sheetName val="Narrative"/>
      <sheetName val="revised Scenario"/>
      <sheetName val="CABLE"/>
      <sheetName val="number"/>
      <sheetName val="hyperstatic"/>
      <sheetName val="section"/>
      <sheetName val="loadcal"/>
      <sheetName val="Design of two-way slab"/>
      <sheetName val="Materials "/>
      <sheetName val="Box Details"/>
      <sheetName val="Longitudinal"/>
      <sheetName val="Gen_Info4"/>
      <sheetName val="traffic_4"/>
      <sheetName val="lab__test4"/>
      <sheetName val="Slab_3520m_est4"/>
      <sheetName val="CD_Design4"/>
      <sheetName val="pavement_(1300-2600m)4"/>
      <sheetName val="E-Slab_1840,25604"/>
      <sheetName val="Total_Cost4"/>
      <sheetName val="cover_page4"/>
      <sheetName val="1_5mspanX1_0m_est__4"/>
      <sheetName val="design_of_510m_4"/>
      <sheetName val="510m_estimate4"/>
      <sheetName val="design_of_750m4"/>
      <sheetName val="design_of__1260m4"/>
      <sheetName val="Dig_Pavment_0-13004"/>
      <sheetName val="Rigid_Pavement_Drawing4"/>
      <sheetName val="ATTERBERG_LIMIT4"/>
      <sheetName val="Back_Cal_for_OMC4"/>
      <sheetName val="Indirect_expenses4"/>
      <sheetName val="DETAILED__BOQ4"/>
      <sheetName val="A_O_R_4"/>
      <sheetName val="CBR_"/>
      <sheetName val="Plant_&amp;__Machinery"/>
      <sheetName val="Dayworks_Bill1"/>
      <sheetName val="Bills_of_Quantities1"/>
      <sheetName val="Staff_Acco_1"/>
      <sheetName val="Rates_Basic1"/>
      <sheetName val="Major_Br__Statement1"/>
      <sheetName val="UNP-NCW_1"/>
      <sheetName val="BOQ_Distribution4"/>
      <sheetName val="Material_1"/>
      <sheetName val="PH-V_(20-07-06)_(77)"/>
      <sheetName val="Legal_Risk_Analysis4"/>
      <sheetName val="key_dates4"/>
      <sheetName val="old_boq"/>
      <sheetName val="(1)FILL_FIRST"/>
      <sheetName val="(2)PROGRESIV_EXP_"/>
      <sheetName val="(4)F-81_Exp_side"/>
      <sheetName val="(3)F-81_RECV_"/>
      <sheetName val="IDC_revised1"/>
      <sheetName val="Schedule_with_cap1"/>
      <sheetName val="4_Annex_1_Basic_rate"/>
      <sheetName val="Flocculator_footing"/>
      <sheetName val="Bridge_hydrology1"/>
      <sheetName val="Elect_"/>
      <sheetName val="INPUT_SHEET"/>
      <sheetName val="RET_"/>
      <sheetName val="Cut_Fill"/>
      <sheetName val="Proforma_B"/>
      <sheetName val="B_S"/>
      <sheetName val="Cntrl_Sheet"/>
      <sheetName val="revised_Scenario"/>
      <sheetName val="Design_of_two-way_slab"/>
      <sheetName val="Materials_"/>
      <sheetName val="Box_Details"/>
      <sheetName val="#REF"/>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ow r="34">
          <cell r="B34">
            <v>500</v>
          </cell>
        </row>
      </sheetData>
      <sheetData sheetId="167">
        <row r="34">
          <cell r="B34">
            <v>500</v>
          </cell>
        </row>
      </sheetData>
      <sheetData sheetId="168">
        <row r="34">
          <cell r="B34">
            <v>500</v>
          </cell>
        </row>
      </sheetData>
      <sheetData sheetId="169">
        <row r="34">
          <cell r="B34">
            <v>500</v>
          </cell>
        </row>
      </sheetData>
      <sheetData sheetId="170">
        <row r="34">
          <cell r="B34">
            <v>500</v>
          </cell>
        </row>
      </sheetData>
      <sheetData sheetId="171">
        <row r="34">
          <cell r="B34">
            <v>500</v>
          </cell>
        </row>
      </sheetData>
      <sheetData sheetId="172">
        <row r="34">
          <cell r="B34">
            <v>500</v>
          </cell>
        </row>
      </sheetData>
      <sheetData sheetId="173">
        <row r="34">
          <cell r="B34">
            <v>500</v>
          </cell>
        </row>
      </sheetData>
      <sheetData sheetId="174">
        <row r="34">
          <cell r="B34">
            <v>500</v>
          </cell>
        </row>
      </sheetData>
      <sheetData sheetId="175">
        <row r="34">
          <cell r="B34">
            <v>500</v>
          </cell>
        </row>
      </sheetData>
      <sheetData sheetId="176">
        <row r="34">
          <cell r="B34">
            <v>500</v>
          </cell>
        </row>
      </sheetData>
      <sheetData sheetId="177">
        <row r="34">
          <cell r="B34">
            <v>500</v>
          </cell>
        </row>
      </sheetData>
      <sheetData sheetId="178">
        <row r="34">
          <cell r="B34">
            <v>500</v>
          </cell>
        </row>
      </sheetData>
      <sheetData sheetId="179">
        <row r="34">
          <cell r="B34">
            <v>500</v>
          </cell>
        </row>
      </sheetData>
      <sheetData sheetId="180">
        <row r="34">
          <cell r="B34">
            <v>500</v>
          </cell>
        </row>
      </sheetData>
      <sheetData sheetId="181">
        <row r="34">
          <cell r="B34">
            <v>500</v>
          </cell>
        </row>
      </sheetData>
      <sheetData sheetId="182">
        <row r="34">
          <cell r="B34">
            <v>500</v>
          </cell>
        </row>
      </sheetData>
      <sheetData sheetId="183">
        <row r="34">
          <cell r="B34">
            <v>500</v>
          </cell>
        </row>
      </sheetData>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ow r="34">
          <cell r="B34">
            <v>500</v>
          </cell>
        </row>
      </sheetData>
      <sheetData sheetId="197">
        <row r="34">
          <cell r="B34">
            <v>500</v>
          </cell>
        </row>
      </sheetData>
      <sheetData sheetId="198">
        <row r="34">
          <cell r="B34">
            <v>500</v>
          </cell>
        </row>
      </sheetData>
      <sheetData sheetId="199">
        <row r="34">
          <cell r="B34">
            <v>500</v>
          </cell>
        </row>
      </sheetData>
      <sheetData sheetId="200">
        <row r="34">
          <cell r="B34">
            <v>500</v>
          </cell>
        </row>
      </sheetData>
      <sheetData sheetId="201"/>
      <sheetData sheetId="202"/>
      <sheetData sheetId="203"/>
      <sheetData sheetId="204">
        <row r="34">
          <cell r="B34">
            <v>500</v>
          </cell>
        </row>
      </sheetData>
      <sheetData sheetId="205">
        <row r="34">
          <cell r="B34">
            <v>500</v>
          </cell>
        </row>
      </sheetData>
      <sheetData sheetId="206"/>
      <sheetData sheetId="207"/>
      <sheetData sheetId="208"/>
      <sheetData sheetId="209"/>
      <sheetData sheetId="210"/>
      <sheetData sheetId="211">
        <row r="34">
          <cell r="B34">
            <v>500</v>
          </cell>
        </row>
      </sheetData>
      <sheetData sheetId="212">
        <row r="34">
          <cell r="B34">
            <v>500</v>
          </cell>
        </row>
      </sheetData>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ow r="34">
          <cell r="B34">
            <v>500</v>
          </cell>
        </row>
      </sheetData>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ow r="34">
          <cell r="B34">
            <v>500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ow r="34">
          <cell r="B34">
            <v>500</v>
          </cell>
        </row>
      </sheetData>
      <sheetData sheetId="323">
        <row r="34">
          <cell r="B34">
            <v>500</v>
          </cell>
        </row>
      </sheetData>
      <sheetData sheetId="324">
        <row r="34">
          <cell r="B34">
            <v>500</v>
          </cell>
        </row>
      </sheetData>
      <sheetData sheetId="325"/>
      <sheetData sheetId="326">
        <row r="34">
          <cell r="B34">
            <v>500</v>
          </cell>
        </row>
      </sheetData>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 val="Back_Cal_for OMC"/>
      <sheetName val="Gen Info"/>
      <sheetName val="Inventory"/>
      <sheetName val="Lead"/>
      <sheetName val="Sarguja (S)"/>
      <sheetName val="TrCarr"/>
      <sheetName val="Design of two-way slab"/>
      <sheetName val="F8"/>
      <sheetName val="Quarry Chart"/>
      <sheetName val="BOXCELL"/>
      <sheetName val="Cut Fill"/>
      <sheetName val="Traffic"/>
      <sheetName val="Tree_Enu"/>
      <sheetName val="Plant _  Machinery"/>
      <sheetName val="FORM5"/>
      <sheetName val="Rate"/>
      <sheetName val="RET "/>
      <sheetName val="TOE"/>
      <sheetName val="Main"/>
      <sheetName val="CD"/>
      <sheetName val="CD_All_No."/>
      <sheetName val="Mst_Rate"/>
      <sheetName val="BOQ-Part1"/>
      <sheetName val="5"/>
      <sheetName val="PH-V (20-07-06) (77)"/>
      <sheetName val="General abstract"/>
      <sheetName val="B"/>
      <sheetName val="Waste_Weir"/>
      <sheetName val="I.P"/>
      <sheetName val="Water_Planning"/>
      <sheetName val="Spill channel"/>
      <sheetName val="Area_Capacity"/>
      <sheetName val="Ele-Capacity"/>
      <sheetName val="Effective_Rainfall"/>
      <sheetName val="HYDRAULICS"/>
      <sheetName val="Lavel DATA"/>
      <sheetName val="Plant_&amp;__Machinery"/>
      <sheetName val="Summary_of_Rates"/>
      <sheetName val="Basic_Approach"/>
      <sheetName val="NEW_"/>
      <sheetName val="ATTERBERG_LIMIT"/>
      <sheetName val="Rabi_old"/>
      <sheetName val="Gen_Info"/>
      <sheetName val="Back_Cal_for_OMC"/>
      <sheetName val="Sarguja_(S)"/>
      <sheetName val="General_abstract"/>
      <sheetName val="PH-V_(20-07-06)_(77)"/>
      <sheetName val="I_P"/>
      <sheetName val="Spill_channel"/>
      <sheetName val="Lavel_DATA"/>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bstract Sanc_Inplace"/>
      <sheetName val="Gen Info"/>
    </sheetNames>
    <sheetDataSet>
      <sheetData sheetId="0" refreshError="1"/>
      <sheetData sheetId="1" refreshError="1"/>
      <sheetData sheetId="2" refreshError="1">
        <row r="11">
          <cell r="G11">
            <v>150</v>
          </cell>
        </row>
        <row r="21">
          <cell r="G21">
            <v>500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PROCTOR"/>
      <sheetName val="FRL-OGL"/>
      <sheetName val="8"/>
      <sheetName val="Abstract."/>
      <sheetName val="Unconnected"/>
      <sheetName val="Rabi old"/>
      <sheetName val="Sarguja (S)"/>
      <sheetName val="PLAN_FEB97"/>
      <sheetName val="D.E."/>
      <sheetName val="Abs_Road"/>
      <sheetName val="RA-1"/>
      <sheetName val="Estimate_Slab"/>
      <sheetName val="F8"/>
      <sheetName val="R.A."/>
      <sheetName val=" Master list AM "/>
      <sheetName val="ewst"/>
      <sheetName val="Gen Info"/>
      <sheetName val="F8-MACHINE"/>
      <sheetName val="Quarry Chart"/>
      <sheetName val="L040"/>
      <sheetName val="Plant &amp; Machinery"/>
      <sheetName val="Unit Rate"/>
      <sheetName val="MAT.COST"/>
      <sheetName val="Proctor Test (1)"/>
      <sheetName val="Analysis of Rate"/>
      <sheetName val="Pakur-Railway Freights"/>
      <sheetName val="CD Data"/>
      <sheetName val="Blocks"/>
      <sheetName val="data sheet"/>
      <sheetName val="quaries"/>
      <sheetName val="Data"/>
      <sheetName val="To Print PRE"/>
      <sheetName val="0.5 SPAN 6 WIDTH"/>
      <sheetName val="C. CD Work"/>
      <sheetName val="Updated Data"/>
      <sheetName val="Slab_1.5m"/>
      <sheetName val="Slab_17.0m"/>
      <sheetName val="Slab_2.0m"/>
      <sheetName val="Slab_3.0m"/>
      <sheetName val="Slab_4.0m"/>
      <sheetName val="Slab_5.0m"/>
      <sheetName val="Slab_6.0m"/>
      <sheetName val="Slab_9.0m"/>
      <sheetName val="Cutfill"/>
      <sheetName val="Rate"/>
      <sheetName val="2x2 2 CEL_BACH"/>
      <sheetName val="Back_Cal_for OMC"/>
      <sheetName val="DLP POST 5 YRS"/>
      <sheetName val="Pre-data"/>
      <sheetName val="02-07-Indore_&amp;_Khandwa"/>
      <sheetName val="Plant_&amp;__Machinery"/>
      <sheetName val="02-07-Indore_&amp;_Khandwa1"/>
      <sheetName val="Plant_&amp;__Machinery1"/>
      <sheetName val="02-07-Indore_&amp;_Khandwa2"/>
      <sheetName val="Plant_&amp;__Machinery2"/>
      <sheetName val="02-07-Indore_&amp;_Khandwa3"/>
      <sheetName val="Plant_&amp;__Machinery3"/>
      <sheetName val="Rd"/>
      <sheetName val="Plant _  Machinery"/>
      <sheetName val="basdat"/>
      <sheetName val="Box Qty 4x3"/>
      <sheetName val="CD"/>
      <sheetName val="CD_All_No_"/>
      <sheetName val="CD_All_No."/>
      <sheetName val="INPUT-DATA"/>
      <sheetName val="GSB_Quantity"/>
      <sheetName val="MATERIAL COST"/>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Maintenance"/>
      <sheetName val="Population"/>
      <sheetName val="Proforma B"/>
      <sheetName val="RET "/>
      <sheetName val="TOE"/>
      <sheetName val="Traffic"/>
      <sheetName val="Tree_Enu"/>
      <sheetName val="Information"/>
      <sheetName val="Sheet1"/>
      <sheetName val="RATE_MAT (2)"/>
      <sheetName val="Lead"/>
      <sheetName val="Mst_Rate"/>
      <sheetName val="Cover sheet"/>
      <sheetName val="basic-data"/>
      <sheetName val="mem-property"/>
      <sheetName val="Sweeper Machine"/>
      <sheetName val="Progressin Next mon-AP-17"/>
      <sheetName val="Condition survey"/>
      <sheetName val="F8-LABOUR"/>
      <sheetName val="Design of two-way slab"/>
      <sheetName val="Concrete_D."/>
      <sheetName val="bASICDATA"/>
      <sheetName val="cul-invSUBMITTED"/>
      <sheetName val="Estt_Rd"/>
      <sheetName val="Rectangular Beam"/>
      <sheetName val="BOQ-Part1"/>
      <sheetName val="Table 4"/>
      <sheetName val="Table 5"/>
      <sheetName val="Table 2"/>
      <sheetName val="Table 27"/>
      <sheetName val="form26"/>
      <sheetName val="Non debit-RMC"/>
      <sheetName val="DataMachin"/>
      <sheetName val="DataRateL"/>
      <sheetName val="Intro"/>
      <sheetName val="Abstract-1"/>
      <sheetName val="Measurement-3"/>
      <sheetName val="Measurment-1"/>
      <sheetName val="BOQ "/>
      <sheetName val="Abs Tonk"/>
      <sheetName val="D_E_"/>
      <sheetName val="Abstract_"/>
      <sheetName val="Rabi_old"/>
      <sheetName val="_Master_list_AM_"/>
      <sheetName val="R_A_"/>
      <sheetName val="Gen_Info"/>
      <sheetName val="Quarry_Chart"/>
      <sheetName val="Plant_&amp;_Machinery"/>
      <sheetName val="Unit_Rate"/>
      <sheetName val="MAT_COST"/>
      <sheetName val="Sarguja_(S)"/>
      <sheetName val="Plant____Machinery"/>
      <sheetName val="Box_Qty_4x3"/>
      <sheetName val="Non_debit-RMC"/>
      <sheetName val="Sub_Engg_scale"/>
      <sheetName val="CD_All_No_1"/>
      <sheetName val="MATERIAL_COST"/>
      <sheetName val="BOQ_"/>
      <sheetName val="Abs_Tonk"/>
      <sheetName val="MES 1"/>
      <sheetName val="RoadMeas"/>
      <sheetName val="filter ab"/>
      <sheetName val="junction ab"/>
      <sheetName val="Global facto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MAIN"/>
      <sheetName val="Traffic counts"/>
      <sheetName val="Assumptions"/>
      <sheetName val="Cost"/>
      <sheetName val="Cashflows"/>
      <sheetName val="Debt service"/>
      <sheetName val="Toll plazas"/>
      <sheetName val="Charts"/>
      <sheetName val="PBD"/>
      <sheetName val="TS"/>
      <sheetName val="Pd"/>
      <sheetName val="WMM, BM, MSS"/>
      <sheetName val="Letter"/>
      <sheetName val="BQ"/>
      <sheetName val="5"/>
      <sheetName val="PH-V (20-07-06) (77)"/>
    </sheetNames>
    <sheetDataSet>
      <sheetData sheetId="0" refreshError="1">
        <row r="22">
          <cell r="D22">
            <v>5</v>
          </cell>
        </row>
        <row r="23">
          <cell r="D23">
            <v>10</v>
          </cell>
        </row>
      </sheetData>
      <sheetData sheetId="1" refreshError="1"/>
      <sheetData sheetId="2" refreshError="1">
        <row r="11">
          <cell r="G11">
            <v>2008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PR-1"/>
      <sheetName val="PR-2"/>
      <sheetName val="PR-3"/>
      <sheetName val="PR-4(III)"/>
      <sheetName val="PA-1"/>
      <sheetName val="PA-2"/>
      <sheetName val="PA-3"/>
      <sheetName val="PA-4(I)"/>
      <sheetName val="PA-4(II)"/>
      <sheetName val="PA-4(III)"/>
      <sheetName val="DPRformat"/>
      <sheetName val="IIIB"/>
      <sheetName val="IIIC "/>
      <sheetName val="Format FC-1"/>
      <sheetName val="PT-1"/>
      <sheetName val="TL 1"/>
      <sheetName val="TL 2"/>
      <sheetName val="TL 3"/>
      <sheetName val="TL 4"/>
      <sheetName val="TL 5"/>
      <sheetName val="BQ"/>
      <sheetName val="Let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 val="L040"/>
      <sheetName val="Culvert Design Data"/>
      <sheetName val="CD Data"/>
      <sheetName val="Letter"/>
      <sheetName val="data"/>
      <sheetName val="Pre-data"/>
      <sheetName val="Updated Data"/>
      <sheetName val="Analysis of Rate"/>
      <sheetName val="2x2 2 CEL_BACH"/>
      <sheetName val="To Print PRE"/>
      <sheetName val="data sheet"/>
      <sheetName val="Blocks"/>
      <sheetName val="FORM5"/>
      <sheetName val="Traffic"/>
      <sheetName val="Cutfill"/>
      <sheetName val="Rate"/>
      <sheetName val="Data 2006"/>
      <sheetName val="0.5 SPAN 6 WIDTH"/>
      <sheetName val="data1"/>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PF"/>
    </sheetNames>
    <sheetDataSet>
      <sheetData sheetId="0"/>
      <sheetData sheetId="1"/>
      <sheetData sheetId="2" refreshError="1">
        <row r="4">
          <cell r="G4" t="str">
            <v>Input Rate</v>
          </cell>
        </row>
        <row r="29">
          <cell r="G29" t="str">
            <v>Input Rate</v>
          </cell>
        </row>
      </sheetData>
      <sheetData sheetId="3" refreshError="1">
        <row r="3">
          <cell r="D3" t="str">
            <v>Input Rate</v>
          </cell>
        </row>
        <row r="23">
          <cell r="D23" t="str">
            <v>Input Rate</v>
          </cell>
        </row>
      </sheetData>
      <sheetData sheetId="4" refreshError="1">
        <row r="3">
          <cell r="D3" t="str">
            <v>Input Rate</v>
          </cell>
        </row>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Unconnected"/>
      <sheetName val="BQ"/>
      <sheetName val="ATTERBERG LIMIT"/>
      <sheetName val="Letter"/>
      <sheetName val="Plant _  Machinery"/>
      <sheetName val="F8-MACHINE"/>
      <sheetName val="Box Qty 4x3"/>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L040"/>
      <sheetName val="FORM5"/>
      <sheetName val="Rate"/>
      <sheetName val="RET "/>
      <sheetName val="TOE"/>
      <sheetName val="Sweeper Machine"/>
      <sheetName val="GSB_Quantity"/>
      <sheetName val="Quarry Chart"/>
      <sheetName val="4"/>
      <sheetName val="6"/>
      <sheetName val="foundation"/>
      <sheetName val="Concrete_D."/>
      <sheetName val="DATA"/>
      <sheetName val="Input"/>
      <sheetName val="ABQ"/>
      <sheetName val="DATA-2"/>
      <sheetName val="Plant &amp; Machinery"/>
      <sheetName val="F8-LABOUR"/>
      <sheetName val="Plant_&amp;__Machinery"/>
      <sheetName val="Summary_of_Rates"/>
      <sheetName val="Basic_Approach"/>
      <sheetName val="MDD-OMC_"/>
      <sheetName val="ATTERBERG_LIMIT"/>
      <sheetName val="Plant____Machinery"/>
      <sheetName val="Box_Qty_4x3"/>
      <sheetName val="Estimate_2_0x1_5"/>
      <sheetName val="Estimate_2_0x2_0"/>
      <sheetName val="Estimate_2_0x2_5"/>
      <sheetName val="Estimate_1_0x1_0"/>
      <sheetName val="Estimate_1_0x1_5"/>
      <sheetName val="Estimate_1_0x2_0"/>
      <sheetName val="Estimate_1_0x2_5"/>
      <sheetName val="Estimate_1_5x1_5"/>
      <sheetName val="Estimate_1_5x2_0"/>
      <sheetName val="Estimate_1_5x2_5"/>
      <sheetName val="Plant_&amp;_Machinery"/>
    </sheetNames>
    <sheetDataSet>
      <sheetData sheetId="0" refreshError="1"/>
      <sheetData sheetId="1" refreshError="1"/>
      <sheetData sheetId="2" refreshError="1">
        <row r="5">
          <cell r="G5">
            <v>1800</v>
          </cell>
        </row>
        <row r="22">
          <cell r="G22">
            <v>69.349999999999994</v>
          </cell>
        </row>
      </sheetData>
      <sheetData sheetId="3" refreshError="1">
        <row r="3">
          <cell r="D3">
            <v>77</v>
          </cell>
        </row>
        <row r="5">
          <cell r="D5">
            <v>103</v>
          </cell>
        </row>
      </sheetData>
      <sheetData sheetId="4" refreshError="1">
        <row r="3">
          <cell r="D3">
            <v>30</v>
          </cell>
        </row>
        <row r="10">
          <cell r="D10">
            <v>1437.98</v>
          </cell>
        </row>
        <row r="11">
          <cell r="D11">
            <v>1490.85</v>
          </cell>
        </row>
        <row r="12">
          <cell r="D12">
            <v>1397.89</v>
          </cell>
        </row>
        <row r="13">
          <cell r="D13">
            <v>1395.42</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Sarguja (S)"/>
      <sheetName val="Unconnected"/>
      <sheetName val="sansad mad ki jankari -1"/>
      <sheetName val="CORR_1"/>
      <sheetName val="bASICDATA"/>
      <sheetName val="(1)FILL FIRST"/>
      <sheetName val="(2)PROGRESIV EXP."/>
      <sheetName val="(4)F-81 Exp.side"/>
      <sheetName val="(3)F-81 RECV."/>
      <sheetName val="Summary_Slab_Karbook"/>
      <sheetName val="Roadlist"/>
      <sheetName val="Estimate"/>
      <sheetName val="Input"/>
      <sheetName val="work details"/>
      <sheetName val="Longitudinal"/>
      <sheetName val="Bridge site1"/>
      <sheetName val="To Print PRE"/>
      <sheetName val="Updated Data"/>
      <sheetName val="Analysis of Rate"/>
      <sheetName val="CD Data"/>
      <sheetName val="data sheet"/>
      <sheetName val="Blocks"/>
      <sheetName val="data"/>
      <sheetName val="0.5 SPAN 6 WIDTH"/>
      <sheetName val="C. CD Work"/>
      <sheetName val="Letter"/>
      <sheetName val="data1"/>
      <sheetName val="Pre-data"/>
      <sheetName val="Plant &amp; Machinery"/>
      <sheetName val="ANALYSIS"/>
      <sheetName val="INPUT DATA"/>
      <sheetName val="FORM5"/>
      <sheetName val="Traffic"/>
      <sheetName val="2x2 2 CEL_BACH"/>
      <sheetName val="quaries"/>
      <sheetName val="Slab_1.5m"/>
      <sheetName val="Slab_17.0m"/>
      <sheetName val="Slab_2.0m"/>
      <sheetName val="Slab_3.0m"/>
      <sheetName val="Slab_4.0m"/>
      <sheetName val="Slab_5.0m"/>
      <sheetName val="Slab_6.0m"/>
      <sheetName val="Slab_9.0m"/>
      <sheetName val="Back_Cal_for OMC"/>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Abs_Road"/>
      <sheetName val="C5TRAFFIC"/>
      <sheetName val="Progressin Next mon-AP-17"/>
      <sheetName val="foundation"/>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Distance"/>
      <sheetName val="BQ"/>
      <sheetName val="Estimate_Slab"/>
      <sheetName val="DT"/>
      <sheetName val="BOXCELL"/>
      <sheetName val="BOXCULVERT"/>
      <sheetName val="Cut Fill"/>
      <sheetName val="Habitation"/>
      <sheetName val="Rate"/>
      <sheetName val="Maintenance"/>
      <sheetName val="Population"/>
      <sheetName val="Proforma B"/>
      <sheetName val="RET "/>
      <sheetName val="TOE"/>
      <sheetName val="Tree_Enu"/>
      <sheetName val="TrCarr"/>
      <sheetName val="MAIN"/>
      <sheetName val="Assumptions"/>
      <sheetName val="2"/>
      <sheetName val="m"/>
      <sheetName val="Design of two-way slab"/>
      <sheetName val="ABQ"/>
      <sheetName val="Box Qty 4x3"/>
      <sheetName val="girder"/>
      <sheetName val="PROCTOR"/>
      <sheetName val="13"/>
      <sheetName val="4"/>
      <sheetName val="Estimate_A"/>
      <sheetName val="F-8-ANAL"/>
      <sheetName val="Backup"/>
      <sheetName val="Road_All"/>
      <sheetName val="Material Rates"/>
      <sheetName val="L040"/>
      <sheetName val="BOQ-Part1"/>
      <sheetName val="Information"/>
      <sheetName val="Miscellaneous"/>
      <sheetName val="DataMachin"/>
      <sheetName val="DataRateL"/>
      <sheetName val="F8-MACHINE"/>
      <sheetName val="F5 (Abstract of cost)"/>
      <sheetName val="F6"/>
      <sheetName val="300 mm Irrigation"/>
      <sheetName val="Dev"/>
      <sheetName val="Abs Tonk"/>
      <sheetName val="Hydraulic"/>
      <sheetName val="Pile cap"/>
      <sheetName val="FIRST"/>
      <sheetName val="Lavel DATA"/>
      <sheetName val="Lead Aggrgate"/>
      <sheetName val="Lead Gravel"/>
      <sheetName val="Lead Sand"/>
      <sheetName val="Rates_Materials"/>
      <sheetName val="Chapter 1"/>
      <sheetName val="Chapter 2"/>
      <sheetName val="Chapter3 "/>
      <sheetName val="Chapter 4"/>
      <sheetName val="Chapter 5"/>
      <sheetName val="Chapter 6"/>
      <sheetName val="Chapter 7"/>
      <sheetName val="Chapter 8"/>
      <sheetName val="chapter 9"/>
      <sheetName val="Chapter 10"/>
      <sheetName val="Chapter 11"/>
      <sheetName val="Chapter 12"/>
      <sheetName val="Chapter 13"/>
      <sheetName val="Chapter 14"/>
      <sheetName val="Chapter 15"/>
      <sheetName val="item_03"/>
      <sheetName val="item _06-OLD"/>
      <sheetName val="item_05"/>
      <sheetName val="item_01"/>
      <sheetName val="item_02"/>
      <sheetName val="item_04"/>
      <sheetName val="item _06"/>
      <sheetName val="item_07"/>
      <sheetName val="item_08"/>
      <sheetName val="item_09"/>
      <sheetName val="Page collection"/>
      <sheetName val="Summary_cost"/>
      <sheetName val="Annexure_1.01_Dis-R"/>
      <sheetName val="Annexure_1.02_Dis-S"/>
      <sheetName val="Annexure_1.03_Tree cut"/>
      <sheetName val="Annexure_2.01_EW"/>
      <sheetName val="Annexure_2.02_P&amp;J"/>
      <sheetName val="Annexure_4.01-Con-Pav"/>
      <sheetName val="Annexure_4.02_Rumple"/>
      <sheetName val="Annexure_5.01_Str List"/>
      <sheetName val="Annexure_5.01_Bill 5&amp;6"/>
      <sheetName val="Annexure_5.01_print"/>
      <sheetName val="Culverts Qty-900,1000,1200"/>
      <sheetName val="Slab Culvert(3&amp;4 m span)"/>
      <sheetName val="BOX SUM"/>
      <sheetName val="Annexure_7.01_Drain"/>
      <sheetName val="Annexure_7.02_RW"/>
      <sheetName val="Annexure_7.02"/>
      <sheetName val="Annexure_7.03_Toewall"/>
      <sheetName val="Annexure_8.04_Guard St"/>
      <sheetName val="Sign Boards-8"/>
      <sheetName val="EST-CIVIL"/>
      <sheetName val="pilede_s"/>
      <sheetName val="MDD-OMC_"/>
      <sheetName val="work_details"/>
      <sheetName val="Sarguja_(S)"/>
      <sheetName val="Bridge_site1"/>
      <sheetName val="sansad_mad_ki_jankari_-1"/>
      <sheetName val="(1)FILL_FIRST"/>
      <sheetName val="(2)PROGRESIV_EXP_"/>
      <sheetName val="(4)F-81_Exp_side"/>
      <sheetName val="(3)F-81_RECV_"/>
      <sheetName val="Pile_cap"/>
      <sheetName val="Lavel_DATA"/>
      <sheetName val="Progressin_Next_mon-AP-17"/>
      <sheetName val="Lead_Aggrgate"/>
      <sheetName val="Lead_Gravel"/>
      <sheetName val="Lead_Sand"/>
      <sheetName val="Plant_&amp;_Machinery"/>
      <sheetName val="Chapter_1"/>
      <sheetName val="Chapter_2"/>
      <sheetName val="Chapter3_"/>
      <sheetName val="Chapter_4"/>
      <sheetName val="Chapter_5"/>
      <sheetName val="Chapter_6"/>
      <sheetName val="Chapter_7"/>
      <sheetName val="Chapter_8"/>
      <sheetName val="chapter_9"/>
      <sheetName val="Chapter_10"/>
      <sheetName val="Chapter_11"/>
      <sheetName val="Chapter_12"/>
      <sheetName val="Chapter_13"/>
      <sheetName val="Chapter_14"/>
      <sheetName val="Chapter_15"/>
      <sheetName val="Material_rates"/>
      <sheetName val="item__06-OLD"/>
      <sheetName val="item__06"/>
      <sheetName val="Page_collection"/>
      <sheetName val="Annexure_1_01_Dis-R"/>
      <sheetName val="Annexure_1_02_Dis-S"/>
      <sheetName val="Annexure_1_03_Tree_cut"/>
      <sheetName val="Annexure_2_01_EW"/>
      <sheetName val="Annexure_2_02_P&amp;J"/>
      <sheetName val="Annexure_4_01-Con-Pav"/>
      <sheetName val="Annexure_4_02_Rumple"/>
      <sheetName val="Annexure_5_01_Str_List"/>
      <sheetName val="Annexure_5_01_Bill_5&amp;6"/>
      <sheetName val="Annexure_5_01_print"/>
      <sheetName val="Culverts_Qty-900,1000,1200"/>
      <sheetName val="Slab_Culvert(3&amp;4_m_span)"/>
      <sheetName val="BOX_SUM"/>
      <sheetName val="Annexure_7_01_Drain"/>
      <sheetName val="Annexure_7_02_RW"/>
      <sheetName val="Annexure_7_02"/>
      <sheetName val="Annexure_7_03_Toewall"/>
      <sheetName val="Annexure_8_04_Guard_St"/>
      <sheetName val="Sign_Boards-8"/>
      <sheetName val="Estimate_2_0x1_5"/>
      <sheetName val="Estimate_2_0x2_0"/>
      <sheetName val="Estimate_2_0x2_5"/>
      <sheetName val="Estimate_1_0x1_0"/>
      <sheetName val="Estimate_1_0x1_5"/>
      <sheetName val="Estimate_1_0x2_0"/>
      <sheetName val="Estimate_1_0x2_5"/>
      <sheetName val="Estimate_1_5x1_5"/>
      <sheetName val="Estimate_1_5x2_0"/>
      <sheetName val="Estimate_1_5x2_5"/>
      <sheetName val="Back_Cal_for_OMC"/>
      <sheetName val="MATERIAL_COST"/>
      <sheetName val="Abs_Tonk"/>
      <sheetName val="List"/>
      <sheetName val="H-Type"/>
    </sheetNames>
    <sheetDataSet>
      <sheetData sheetId="0">
        <row r="3">
          <cell r="D3">
            <v>72.5</v>
          </cell>
        </row>
      </sheetData>
      <sheetData sheetId="1">
        <row r="17">
          <cell r="D17">
            <v>460.87515916666661</v>
          </cell>
        </row>
      </sheetData>
      <sheetData sheetId="2" refreshError="1"/>
      <sheetData sheetId="3" refreshError="1">
        <row r="3">
          <cell r="D3">
            <v>72.5</v>
          </cell>
        </row>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02-07-Indore &amp; Khandwa"/>
      <sheetName val="Letter"/>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pageSetUpPr autoPageBreaks="0"/>
  </sheetPr>
  <dimension ref="A1:Q27"/>
  <sheetViews>
    <sheetView view="pageBreakPreview" topLeftCell="A4" zoomScaleNormal="90" zoomScaleSheetLayoutView="100" workbookViewId="0">
      <pane xSplit="1" ySplit="4" topLeftCell="B8" activePane="bottomRight" state="frozen"/>
      <selection activeCell="A4" sqref="A4"/>
      <selection pane="topRight" activeCell="B4" sqref="B4"/>
      <selection pane="bottomLeft" activeCell="A8" sqref="A8"/>
      <selection pane="bottomRight" activeCell="E25" sqref="E25"/>
    </sheetView>
  </sheetViews>
  <sheetFormatPr defaultRowHeight="12.75"/>
  <cols>
    <col min="1" max="1" width="4.7109375" style="51" customWidth="1"/>
    <col min="2" max="2" width="9" style="51" customWidth="1"/>
    <col min="3" max="3" width="60" style="52" customWidth="1"/>
    <col min="4" max="4" width="6.7109375" style="53" customWidth="1"/>
    <col min="5" max="5" width="9.5703125" style="54" customWidth="1"/>
    <col min="6" max="6" width="8.28515625" style="55" bestFit="1" customWidth="1"/>
    <col min="7" max="7" width="11.28515625" style="56" bestFit="1" customWidth="1"/>
    <col min="8" max="8" width="9.140625" style="1"/>
    <col min="9" max="9" width="12.140625" style="1" customWidth="1"/>
    <col min="10" max="10" width="9.140625" style="1"/>
    <col min="11" max="11" width="12.140625" style="1" customWidth="1"/>
    <col min="12" max="12" width="9.140625" style="1"/>
    <col min="13" max="13" width="12.140625" style="1" customWidth="1"/>
    <col min="14" max="250" width="9.140625" style="1"/>
    <col min="251" max="251" width="4.7109375" style="1" customWidth="1"/>
    <col min="252" max="252" width="9" style="1" customWidth="1"/>
    <col min="253" max="253" width="70.140625" style="1" customWidth="1"/>
    <col min="254" max="254" width="6.7109375" style="1" customWidth="1"/>
    <col min="255" max="255" width="9.5703125" style="1" customWidth="1"/>
    <col min="256" max="256" width="13.5703125" style="1" customWidth="1"/>
    <col min="257" max="257" width="15.42578125" style="1" customWidth="1"/>
    <col min="258" max="506" width="9.140625" style="1"/>
    <col min="507" max="507" width="4.7109375" style="1" customWidth="1"/>
    <col min="508" max="508" width="9" style="1" customWidth="1"/>
    <col min="509" max="509" width="70.140625" style="1" customWidth="1"/>
    <col min="510" max="510" width="6.7109375" style="1" customWidth="1"/>
    <col min="511" max="511" width="9.5703125" style="1" customWidth="1"/>
    <col min="512" max="512" width="13.5703125" style="1" customWidth="1"/>
    <col min="513" max="513" width="15.42578125" style="1" customWidth="1"/>
    <col min="514" max="762" width="9.140625" style="1"/>
    <col min="763" max="763" width="4.7109375" style="1" customWidth="1"/>
    <col min="764" max="764" width="9" style="1" customWidth="1"/>
    <col min="765" max="765" width="70.140625" style="1" customWidth="1"/>
    <col min="766" max="766" width="6.7109375" style="1" customWidth="1"/>
    <col min="767" max="767" width="9.5703125" style="1" customWidth="1"/>
    <col min="768" max="768" width="13.5703125" style="1" customWidth="1"/>
    <col min="769" max="769" width="15.42578125" style="1" customWidth="1"/>
    <col min="770" max="1018" width="9.140625" style="1"/>
    <col min="1019" max="1019" width="4.7109375" style="1" customWidth="1"/>
    <col min="1020" max="1020" width="9" style="1" customWidth="1"/>
    <col min="1021" max="1021" width="70.140625" style="1" customWidth="1"/>
    <col min="1022" max="1022" width="6.7109375" style="1" customWidth="1"/>
    <col min="1023" max="1023" width="9.5703125" style="1" customWidth="1"/>
    <col min="1024" max="1024" width="13.5703125" style="1" customWidth="1"/>
    <col min="1025" max="1025" width="15.42578125" style="1" customWidth="1"/>
    <col min="1026" max="1274" width="9.140625" style="1"/>
    <col min="1275" max="1275" width="4.7109375" style="1" customWidth="1"/>
    <col min="1276" max="1276" width="9" style="1" customWidth="1"/>
    <col min="1277" max="1277" width="70.140625" style="1" customWidth="1"/>
    <col min="1278" max="1278" width="6.7109375" style="1" customWidth="1"/>
    <col min="1279" max="1279" width="9.5703125" style="1" customWidth="1"/>
    <col min="1280" max="1280" width="13.5703125" style="1" customWidth="1"/>
    <col min="1281" max="1281" width="15.42578125" style="1" customWidth="1"/>
    <col min="1282" max="1530" width="9.140625" style="1"/>
    <col min="1531" max="1531" width="4.7109375" style="1" customWidth="1"/>
    <col min="1532" max="1532" width="9" style="1" customWidth="1"/>
    <col min="1533" max="1533" width="70.140625" style="1" customWidth="1"/>
    <col min="1534" max="1534" width="6.7109375" style="1" customWidth="1"/>
    <col min="1535" max="1535" width="9.5703125" style="1" customWidth="1"/>
    <col min="1536" max="1536" width="13.5703125" style="1" customWidth="1"/>
    <col min="1537" max="1537" width="15.42578125" style="1" customWidth="1"/>
    <col min="1538" max="1786" width="9.140625" style="1"/>
    <col min="1787" max="1787" width="4.7109375" style="1" customWidth="1"/>
    <col min="1788" max="1788" width="9" style="1" customWidth="1"/>
    <col min="1789" max="1789" width="70.140625" style="1" customWidth="1"/>
    <col min="1790" max="1790" width="6.7109375" style="1" customWidth="1"/>
    <col min="1791" max="1791" width="9.5703125" style="1" customWidth="1"/>
    <col min="1792" max="1792" width="13.5703125" style="1" customWidth="1"/>
    <col min="1793" max="1793" width="15.42578125" style="1" customWidth="1"/>
    <col min="1794" max="2042" width="9.140625" style="1"/>
    <col min="2043" max="2043" width="4.7109375" style="1" customWidth="1"/>
    <col min="2044" max="2044" width="9" style="1" customWidth="1"/>
    <col min="2045" max="2045" width="70.140625" style="1" customWidth="1"/>
    <col min="2046" max="2046" width="6.7109375" style="1" customWidth="1"/>
    <col min="2047" max="2047" width="9.5703125" style="1" customWidth="1"/>
    <col min="2048" max="2048" width="13.5703125" style="1" customWidth="1"/>
    <col min="2049" max="2049" width="15.42578125" style="1" customWidth="1"/>
    <col min="2050" max="2298" width="9.140625" style="1"/>
    <col min="2299" max="2299" width="4.7109375" style="1" customWidth="1"/>
    <col min="2300" max="2300" width="9" style="1" customWidth="1"/>
    <col min="2301" max="2301" width="70.140625" style="1" customWidth="1"/>
    <col min="2302" max="2302" width="6.7109375" style="1" customWidth="1"/>
    <col min="2303" max="2303" width="9.5703125" style="1" customWidth="1"/>
    <col min="2304" max="2304" width="13.5703125" style="1" customWidth="1"/>
    <col min="2305" max="2305" width="15.42578125" style="1" customWidth="1"/>
    <col min="2306" max="2554" width="9.140625" style="1"/>
    <col min="2555" max="2555" width="4.7109375" style="1" customWidth="1"/>
    <col min="2556" max="2556" width="9" style="1" customWidth="1"/>
    <col min="2557" max="2557" width="70.140625" style="1" customWidth="1"/>
    <col min="2558" max="2558" width="6.7109375" style="1" customWidth="1"/>
    <col min="2559" max="2559" width="9.5703125" style="1" customWidth="1"/>
    <col min="2560" max="2560" width="13.5703125" style="1" customWidth="1"/>
    <col min="2561" max="2561" width="15.42578125" style="1" customWidth="1"/>
    <col min="2562" max="2810" width="9.140625" style="1"/>
    <col min="2811" max="2811" width="4.7109375" style="1" customWidth="1"/>
    <col min="2812" max="2812" width="9" style="1" customWidth="1"/>
    <col min="2813" max="2813" width="70.140625" style="1" customWidth="1"/>
    <col min="2814" max="2814" width="6.7109375" style="1" customWidth="1"/>
    <col min="2815" max="2815" width="9.5703125" style="1" customWidth="1"/>
    <col min="2816" max="2816" width="13.5703125" style="1" customWidth="1"/>
    <col min="2817" max="2817" width="15.42578125" style="1" customWidth="1"/>
    <col min="2818" max="3066" width="9.140625" style="1"/>
    <col min="3067" max="3067" width="4.7109375" style="1" customWidth="1"/>
    <col min="3068" max="3068" width="9" style="1" customWidth="1"/>
    <col min="3069" max="3069" width="70.140625" style="1" customWidth="1"/>
    <col min="3070" max="3070" width="6.7109375" style="1" customWidth="1"/>
    <col min="3071" max="3071" width="9.5703125" style="1" customWidth="1"/>
    <col min="3072" max="3072" width="13.5703125" style="1" customWidth="1"/>
    <col min="3073" max="3073" width="15.42578125" style="1" customWidth="1"/>
    <col min="3074" max="3322" width="9.140625" style="1"/>
    <col min="3323" max="3323" width="4.7109375" style="1" customWidth="1"/>
    <col min="3324" max="3324" width="9" style="1" customWidth="1"/>
    <col min="3325" max="3325" width="70.140625" style="1" customWidth="1"/>
    <col min="3326" max="3326" width="6.7109375" style="1" customWidth="1"/>
    <col min="3327" max="3327" width="9.5703125" style="1" customWidth="1"/>
    <col min="3328" max="3328" width="13.5703125" style="1" customWidth="1"/>
    <col min="3329" max="3329" width="15.42578125" style="1" customWidth="1"/>
    <col min="3330" max="3578" width="9.140625" style="1"/>
    <col min="3579" max="3579" width="4.7109375" style="1" customWidth="1"/>
    <col min="3580" max="3580" width="9" style="1" customWidth="1"/>
    <col min="3581" max="3581" width="70.140625" style="1" customWidth="1"/>
    <col min="3582" max="3582" width="6.7109375" style="1" customWidth="1"/>
    <col min="3583" max="3583" width="9.5703125" style="1" customWidth="1"/>
    <col min="3584" max="3584" width="13.5703125" style="1" customWidth="1"/>
    <col min="3585" max="3585" width="15.42578125" style="1" customWidth="1"/>
    <col min="3586" max="3834" width="9.140625" style="1"/>
    <col min="3835" max="3835" width="4.7109375" style="1" customWidth="1"/>
    <col min="3836" max="3836" width="9" style="1" customWidth="1"/>
    <col min="3837" max="3837" width="70.140625" style="1" customWidth="1"/>
    <col min="3838" max="3838" width="6.7109375" style="1" customWidth="1"/>
    <col min="3839" max="3839" width="9.5703125" style="1" customWidth="1"/>
    <col min="3840" max="3840" width="13.5703125" style="1" customWidth="1"/>
    <col min="3841" max="3841" width="15.42578125" style="1" customWidth="1"/>
    <col min="3842" max="4090" width="9.140625" style="1"/>
    <col min="4091" max="4091" width="4.7109375" style="1" customWidth="1"/>
    <col min="4092" max="4092" width="9" style="1" customWidth="1"/>
    <col min="4093" max="4093" width="70.140625" style="1" customWidth="1"/>
    <col min="4094" max="4094" width="6.7109375" style="1" customWidth="1"/>
    <col min="4095" max="4095" width="9.5703125" style="1" customWidth="1"/>
    <col min="4096" max="4096" width="13.5703125" style="1" customWidth="1"/>
    <col min="4097" max="4097" width="15.42578125" style="1" customWidth="1"/>
    <col min="4098" max="4346" width="9.140625" style="1"/>
    <col min="4347" max="4347" width="4.7109375" style="1" customWidth="1"/>
    <col min="4348" max="4348" width="9" style="1" customWidth="1"/>
    <col min="4349" max="4349" width="70.140625" style="1" customWidth="1"/>
    <col min="4350" max="4350" width="6.7109375" style="1" customWidth="1"/>
    <col min="4351" max="4351" width="9.5703125" style="1" customWidth="1"/>
    <col min="4352" max="4352" width="13.5703125" style="1" customWidth="1"/>
    <col min="4353" max="4353" width="15.42578125" style="1" customWidth="1"/>
    <col min="4354" max="4602" width="9.140625" style="1"/>
    <col min="4603" max="4603" width="4.7109375" style="1" customWidth="1"/>
    <col min="4604" max="4604" width="9" style="1" customWidth="1"/>
    <col min="4605" max="4605" width="70.140625" style="1" customWidth="1"/>
    <col min="4606" max="4606" width="6.7109375" style="1" customWidth="1"/>
    <col min="4607" max="4607" width="9.5703125" style="1" customWidth="1"/>
    <col min="4608" max="4608" width="13.5703125" style="1" customWidth="1"/>
    <col min="4609" max="4609" width="15.42578125" style="1" customWidth="1"/>
    <col min="4610" max="4858" width="9.140625" style="1"/>
    <col min="4859" max="4859" width="4.7109375" style="1" customWidth="1"/>
    <col min="4860" max="4860" width="9" style="1" customWidth="1"/>
    <col min="4861" max="4861" width="70.140625" style="1" customWidth="1"/>
    <col min="4862" max="4862" width="6.7109375" style="1" customWidth="1"/>
    <col min="4863" max="4863" width="9.5703125" style="1" customWidth="1"/>
    <col min="4864" max="4864" width="13.5703125" style="1" customWidth="1"/>
    <col min="4865" max="4865" width="15.42578125" style="1" customWidth="1"/>
    <col min="4866" max="5114" width="9.140625" style="1"/>
    <col min="5115" max="5115" width="4.7109375" style="1" customWidth="1"/>
    <col min="5116" max="5116" width="9" style="1" customWidth="1"/>
    <col min="5117" max="5117" width="70.140625" style="1" customWidth="1"/>
    <col min="5118" max="5118" width="6.7109375" style="1" customWidth="1"/>
    <col min="5119" max="5119" width="9.5703125" style="1" customWidth="1"/>
    <col min="5120" max="5120" width="13.5703125" style="1" customWidth="1"/>
    <col min="5121" max="5121" width="15.42578125" style="1" customWidth="1"/>
    <col min="5122" max="5370" width="9.140625" style="1"/>
    <col min="5371" max="5371" width="4.7109375" style="1" customWidth="1"/>
    <col min="5372" max="5372" width="9" style="1" customWidth="1"/>
    <col min="5373" max="5373" width="70.140625" style="1" customWidth="1"/>
    <col min="5374" max="5374" width="6.7109375" style="1" customWidth="1"/>
    <col min="5375" max="5375" width="9.5703125" style="1" customWidth="1"/>
    <col min="5376" max="5376" width="13.5703125" style="1" customWidth="1"/>
    <col min="5377" max="5377" width="15.42578125" style="1" customWidth="1"/>
    <col min="5378" max="5626" width="9.140625" style="1"/>
    <col min="5627" max="5627" width="4.7109375" style="1" customWidth="1"/>
    <col min="5628" max="5628" width="9" style="1" customWidth="1"/>
    <col min="5629" max="5629" width="70.140625" style="1" customWidth="1"/>
    <col min="5630" max="5630" width="6.7109375" style="1" customWidth="1"/>
    <col min="5631" max="5631" width="9.5703125" style="1" customWidth="1"/>
    <col min="5632" max="5632" width="13.5703125" style="1" customWidth="1"/>
    <col min="5633" max="5633" width="15.42578125" style="1" customWidth="1"/>
    <col min="5634" max="5882" width="9.140625" style="1"/>
    <col min="5883" max="5883" width="4.7109375" style="1" customWidth="1"/>
    <col min="5884" max="5884" width="9" style="1" customWidth="1"/>
    <col min="5885" max="5885" width="70.140625" style="1" customWidth="1"/>
    <col min="5886" max="5886" width="6.7109375" style="1" customWidth="1"/>
    <col min="5887" max="5887" width="9.5703125" style="1" customWidth="1"/>
    <col min="5888" max="5888" width="13.5703125" style="1" customWidth="1"/>
    <col min="5889" max="5889" width="15.42578125" style="1" customWidth="1"/>
    <col min="5890" max="6138" width="9.140625" style="1"/>
    <col min="6139" max="6139" width="4.7109375" style="1" customWidth="1"/>
    <col min="6140" max="6140" width="9" style="1" customWidth="1"/>
    <col min="6141" max="6141" width="70.140625" style="1" customWidth="1"/>
    <col min="6142" max="6142" width="6.7109375" style="1" customWidth="1"/>
    <col min="6143" max="6143" width="9.5703125" style="1" customWidth="1"/>
    <col min="6144" max="6144" width="13.5703125" style="1" customWidth="1"/>
    <col min="6145" max="6145" width="15.42578125" style="1" customWidth="1"/>
    <col min="6146" max="6394" width="9.140625" style="1"/>
    <col min="6395" max="6395" width="4.7109375" style="1" customWidth="1"/>
    <col min="6396" max="6396" width="9" style="1" customWidth="1"/>
    <col min="6397" max="6397" width="70.140625" style="1" customWidth="1"/>
    <col min="6398" max="6398" width="6.7109375" style="1" customWidth="1"/>
    <col min="6399" max="6399" width="9.5703125" style="1" customWidth="1"/>
    <col min="6400" max="6400" width="13.5703125" style="1" customWidth="1"/>
    <col min="6401" max="6401" width="15.42578125" style="1" customWidth="1"/>
    <col min="6402" max="6650" width="9.140625" style="1"/>
    <col min="6651" max="6651" width="4.7109375" style="1" customWidth="1"/>
    <col min="6652" max="6652" width="9" style="1" customWidth="1"/>
    <col min="6653" max="6653" width="70.140625" style="1" customWidth="1"/>
    <col min="6654" max="6654" width="6.7109375" style="1" customWidth="1"/>
    <col min="6655" max="6655" width="9.5703125" style="1" customWidth="1"/>
    <col min="6656" max="6656" width="13.5703125" style="1" customWidth="1"/>
    <col min="6657" max="6657" width="15.42578125" style="1" customWidth="1"/>
    <col min="6658" max="6906" width="9.140625" style="1"/>
    <col min="6907" max="6907" width="4.7109375" style="1" customWidth="1"/>
    <col min="6908" max="6908" width="9" style="1" customWidth="1"/>
    <col min="6909" max="6909" width="70.140625" style="1" customWidth="1"/>
    <col min="6910" max="6910" width="6.7109375" style="1" customWidth="1"/>
    <col min="6911" max="6911" width="9.5703125" style="1" customWidth="1"/>
    <col min="6912" max="6912" width="13.5703125" style="1" customWidth="1"/>
    <col min="6913" max="6913" width="15.42578125" style="1" customWidth="1"/>
    <col min="6914" max="7162" width="9.140625" style="1"/>
    <col min="7163" max="7163" width="4.7109375" style="1" customWidth="1"/>
    <col min="7164" max="7164" width="9" style="1" customWidth="1"/>
    <col min="7165" max="7165" width="70.140625" style="1" customWidth="1"/>
    <col min="7166" max="7166" width="6.7109375" style="1" customWidth="1"/>
    <col min="7167" max="7167" width="9.5703125" style="1" customWidth="1"/>
    <col min="7168" max="7168" width="13.5703125" style="1" customWidth="1"/>
    <col min="7169" max="7169" width="15.42578125" style="1" customWidth="1"/>
    <col min="7170" max="7418" width="9.140625" style="1"/>
    <col min="7419" max="7419" width="4.7109375" style="1" customWidth="1"/>
    <col min="7420" max="7420" width="9" style="1" customWidth="1"/>
    <col min="7421" max="7421" width="70.140625" style="1" customWidth="1"/>
    <col min="7422" max="7422" width="6.7109375" style="1" customWidth="1"/>
    <col min="7423" max="7423" width="9.5703125" style="1" customWidth="1"/>
    <col min="7424" max="7424" width="13.5703125" style="1" customWidth="1"/>
    <col min="7425" max="7425" width="15.42578125" style="1" customWidth="1"/>
    <col min="7426" max="7674" width="9.140625" style="1"/>
    <col min="7675" max="7675" width="4.7109375" style="1" customWidth="1"/>
    <col min="7676" max="7676" width="9" style="1" customWidth="1"/>
    <col min="7677" max="7677" width="70.140625" style="1" customWidth="1"/>
    <col min="7678" max="7678" width="6.7109375" style="1" customWidth="1"/>
    <col min="7679" max="7679" width="9.5703125" style="1" customWidth="1"/>
    <col min="7680" max="7680" width="13.5703125" style="1" customWidth="1"/>
    <col min="7681" max="7681" width="15.42578125" style="1" customWidth="1"/>
    <col min="7682" max="7930" width="9.140625" style="1"/>
    <col min="7931" max="7931" width="4.7109375" style="1" customWidth="1"/>
    <col min="7932" max="7932" width="9" style="1" customWidth="1"/>
    <col min="7933" max="7933" width="70.140625" style="1" customWidth="1"/>
    <col min="7934" max="7934" width="6.7109375" style="1" customWidth="1"/>
    <col min="7935" max="7935" width="9.5703125" style="1" customWidth="1"/>
    <col min="7936" max="7936" width="13.5703125" style="1" customWidth="1"/>
    <col min="7937" max="7937" width="15.42578125" style="1" customWidth="1"/>
    <col min="7938" max="8186" width="9.140625" style="1"/>
    <col min="8187" max="8187" width="4.7109375" style="1" customWidth="1"/>
    <col min="8188" max="8188" width="9" style="1" customWidth="1"/>
    <col min="8189" max="8189" width="70.140625" style="1" customWidth="1"/>
    <col min="8190" max="8190" width="6.7109375" style="1" customWidth="1"/>
    <col min="8191" max="8191" width="9.5703125" style="1" customWidth="1"/>
    <col min="8192" max="8192" width="13.5703125" style="1" customWidth="1"/>
    <col min="8193" max="8193" width="15.42578125" style="1" customWidth="1"/>
    <col min="8194" max="8442" width="9.140625" style="1"/>
    <col min="8443" max="8443" width="4.7109375" style="1" customWidth="1"/>
    <col min="8444" max="8444" width="9" style="1" customWidth="1"/>
    <col min="8445" max="8445" width="70.140625" style="1" customWidth="1"/>
    <col min="8446" max="8446" width="6.7109375" style="1" customWidth="1"/>
    <col min="8447" max="8447" width="9.5703125" style="1" customWidth="1"/>
    <col min="8448" max="8448" width="13.5703125" style="1" customWidth="1"/>
    <col min="8449" max="8449" width="15.42578125" style="1" customWidth="1"/>
    <col min="8450" max="8698" width="9.140625" style="1"/>
    <col min="8699" max="8699" width="4.7109375" style="1" customWidth="1"/>
    <col min="8700" max="8700" width="9" style="1" customWidth="1"/>
    <col min="8701" max="8701" width="70.140625" style="1" customWidth="1"/>
    <col min="8702" max="8702" width="6.7109375" style="1" customWidth="1"/>
    <col min="8703" max="8703" width="9.5703125" style="1" customWidth="1"/>
    <col min="8704" max="8704" width="13.5703125" style="1" customWidth="1"/>
    <col min="8705" max="8705" width="15.42578125" style="1" customWidth="1"/>
    <col min="8706" max="8954" width="9.140625" style="1"/>
    <col min="8955" max="8955" width="4.7109375" style="1" customWidth="1"/>
    <col min="8956" max="8956" width="9" style="1" customWidth="1"/>
    <col min="8957" max="8957" width="70.140625" style="1" customWidth="1"/>
    <col min="8958" max="8958" width="6.7109375" style="1" customWidth="1"/>
    <col min="8959" max="8959" width="9.5703125" style="1" customWidth="1"/>
    <col min="8960" max="8960" width="13.5703125" style="1" customWidth="1"/>
    <col min="8961" max="8961" width="15.42578125" style="1" customWidth="1"/>
    <col min="8962" max="9210" width="9.140625" style="1"/>
    <col min="9211" max="9211" width="4.7109375" style="1" customWidth="1"/>
    <col min="9212" max="9212" width="9" style="1" customWidth="1"/>
    <col min="9213" max="9213" width="70.140625" style="1" customWidth="1"/>
    <col min="9214" max="9214" width="6.7109375" style="1" customWidth="1"/>
    <col min="9215" max="9215" width="9.5703125" style="1" customWidth="1"/>
    <col min="9216" max="9216" width="13.5703125" style="1" customWidth="1"/>
    <col min="9217" max="9217" width="15.42578125" style="1" customWidth="1"/>
    <col min="9218" max="9466" width="9.140625" style="1"/>
    <col min="9467" max="9467" width="4.7109375" style="1" customWidth="1"/>
    <col min="9468" max="9468" width="9" style="1" customWidth="1"/>
    <col min="9469" max="9469" width="70.140625" style="1" customWidth="1"/>
    <col min="9470" max="9470" width="6.7109375" style="1" customWidth="1"/>
    <col min="9471" max="9471" width="9.5703125" style="1" customWidth="1"/>
    <col min="9472" max="9472" width="13.5703125" style="1" customWidth="1"/>
    <col min="9473" max="9473" width="15.42578125" style="1" customWidth="1"/>
    <col min="9474" max="9722" width="9.140625" style="1"/>
    <col min="9723" max="9723" width="4.7109375" style="1" customWidth="1"/>
    <col min="9724" max="9724" width="9" style="1" customWidth="1"/>
    <col min="9725" max="9725" width="70.140625" style="1" customWidth="1"/>
    <col min="9726" max="9726" width="6.7109375" style="1" customWidth="1"/>
    <col min="9727" max="9727" width="9.5703125" style="1" customWidth="1"/>
    <col min="9728" max="9728" width="13.5703125" style="1" customWidth="1"/>
    <col min="9729" max="9729" width="15.42578125" style="1" customWidth="1"/>
    <col min="9730" max="9978" width="9.140625" style="1"/>
    <col min="9979" max="9979" width="4.7109375" style="1" customWidth="1"/>
    <col min="9980" max="9980" width="9" style="1" customWidth="1"/>
    <col min="9981" max="9981" width="70.140625" style="1" customWidth="1"/>
    <col min="9982" max="9982" width="6.7109375" style="1" customWidth="1"/>
    <col min="9983" max="9983" width="9.5703125" style="1" customWidth="1"/>
    <col min="9984" max="9984" width="13.5703125" style="1" customWidth="1"/>
    <col min="9985" max="9985" width="15.42578125" style="1" customWidth="1"/>
    <col min="9986" max="10234" width="9.140625" style="1"/>
    <col min="10235" max="10235" width="4.7109375" style="1" customWidth="1"/>
    <col min="10236" max="10236" width="9" style="1" customWidth="1"/>
    <col min="10237" max="10237" width="70.140625" style="1" customWidth="1"/>
    <col min="10238" max="10238" width="6.7109375" style="1" customWidth="1"/>
    <col min="10239" max="10239" width="9.5703125" style="1" customWidth="1"/>
    <col min="10240" max="10240" width="13.5703125" style="1" customWidth="1"/>
    <col min="10241" max="10241" width="15.42578125" style="1" customWidth="1"/>
    <col min="10242" max="10490" width="9.140625" style="1"/>
    <col min="10491" max="10491" width="4.7109375" style="1" customWidth="1"/>
    <col min="10492" max="10492" width="9" style="1" customWidth="1"/>
    <col min="10493" max="10493" width="70.140625" style="1" customWidth="1"/>
    <col min="10494" max="10494" width="6.7109375" style="1" customWidth="1"/>
    <col min="10495" max="10495" width="9.5703125" style="1" customWidth="1"/>
    <col min="10496" max="10496" width="13.5703125" style="1" customWidth="1"/>
    <col min="10497" max="10497" width="15.42578125" style="1" customWidth="1"/>
    <col min="10498" max="10746" width="9.140625" style="1"/>
    <col min="10747" max="10747" width="4.7109375" style="1" customWidth="1"/>
    <col min="10748" max="10748" width="9" style="1" customWidth="1"/>
    <col min="10749" max="10749" width="70.140625" style="1" customWidth="1"/>
    <col min="10750" max="10750" width="6.7109375" style="1" customWidth="1"/>
    <col min="10751" max="10751" width="9.5703125" style="1" customWidth="1"/>
    <col min="10752" max="10752" width="13.5703125" style="1" customWidth="1"/>
    <col min="10753" max="10753" width="15.42578125" style="1" customWidth="1"/>
    <col min="10754" max="11002" width="9.140625" style="1"/>
    <col min="11003" max="11003" width="4.7109375" style="1" customWidth="1"/>
    <col min="11004" max="11004" width="9" style="1" customWidth="1"/>
    <col min="11005" max="11005" width="70.140625" style="1" customWidth="1"/>
    <col min="11006" max="11006" width="6.7109375" style="1" customWidth="1"/>
    <col min="11007" max="11007" width="9.5703125" style="1" customWidth="1"/>
    <col min="11008" max="11008" width="13.5703125" style="1" customWidth="1"/>
    <col min="11009" max="11009" width="15.42578125" style="1" customWidth="1"/>
    <col min="11010" max="11258" width="9.140625" style="1"/>
    <col min="11259" max="11259" width="4.7109375" style="1" customWidth="1"/>
    <col min="11260" max="11260" width="9" style="1" customWidth="1"/>
    <col min="11261" max="11261" width="70.140625" style="1" customWidth="1"/>
    <col min="11262" max="11262" width="6.7109375" style="1" customWidth="1"/>
    <col min="11263" max="11263" width="9.5703125" style="1" customWidth="1"/>
    <col min="11264" max="11264" width="13.5703125" style="1" customWidth="1"/>
    <col min="11265" max="11265" width="15.42578125" style="1" customWidth="1"/>
    <col min="11266" max="11514" width="9.140625" style="1"/>
    <col min="11515" max="11515" width="4.7109375" style="1" customWidth="1"/>
    <col min="11516" max="11516" width="9" style="1" customWidth="1"/>
    <col min="11517" max="11517" width="70.140625" style="1" customWidth="1"/>
    <col min="11518" max="11518" width="6.7109375" style="1" customWidth="1"/>
    <col min="11519" max="11519" width="9.5703125" style="1" customWidth="1"/>
    <col min="11520" max="11520" width="13.5703125" style="1" customWidth="1"/>
    <col min="11521" max="11521" width="15.42578125" style="1" customWidth="1"/>
    <col min="11522" max="11770" width="9.140625" style="1"/>
    <col min="11771" max="11771" width="4.7109375" style="1" customWidth="1"/>
    <col min="11772" max="11772" width="9" style="1" customWidth="1"/>
    <col min="11773" max="11773" width="70.140625" style="1" customWidth="1"/>
    <col min="11774" max="11774" width="6.7109375" style="1" customWidth="1"/>
    <col min="11775" max="11775" width="9.5703125" style="1" customWidth="1"/>
    <col min="11776" max="11776" width="13.5703125" style="1" customWidth="1"/>
    <col min="11777" max="11777" width="15.42578125" style="1" customWidth="1"/>
    <col min="11778" max="12026" width="9.140625" style="1"/>
    <col min="12027" max="12027" width="4.7109375" style="1" customWidth="1"/>
    <col min="12028" max="12028" width="9" style="1" customWidth="1"/>
    <col min="12029" max="12029" width="70.140625" style="1" customWidth="1"/>
    <col min="12030" max="12030" width="6.7109375" style="1" customWidth="1"/>
    <col min="12031" max="12031" width="9.5703125" style="1" customWidth="1"/>
    <col min="12032" max="12032" width="13.5703125" style="1" customWidth="1"/>
    <col min="12033" max="12033" width="15.42578125" style="1" customWidth="1"/>
    <col min="12034" max="12282" width="9.140625" style="1"/>
    <col min="12283" max="12283" width="4.7109375" style="1" customWidth="1"/>
    <col min="12284" max="12284" width="9" style="1" customWidth="1"/>
    <col min="12285" max="12285" width="70.140625" style="1" customWidth="1"/>
    <col min="12286" max="12286" width="6.7109375" style="1" customWidth="1"/>
    <col min="12287" max="12287" width="9.5703125" style="1" customWidth="1"/>
    <col min="12288" max="12288" width="13.5703125" style="1" customWidth="1"/>
    <col min="12289" max="12289" width="15.42578125" style="1" customWidth="1"/>
    <col min="12290" max="12538" width="9.140625" style="1"/>
    <col min="12539" max="12539" width="4.7109375" style="1" customWidth="1"/>
    <col min="12540" max="12540" width="9" style="1" customWidth="1"/>
    <col min="12541" max="12541" width="70.140625" style="1" customWidth="1"/>
    <col min="12542" max="12542" width="6.7109375" style="1" customWidth="1"/>
    <col min="12543" max="12543" width="9.5703125" style="1" customWidth="1"/>
    <col min="12544" max="12544" width="13.5703125" style="1" customWidth="1"/>
    <col min="12545" max="12545" width="15.42578125" style="1" customWidth="1"/>
    <col min="12546" max="12794" width="9.140625" style="1"/>
    <col min="12795" max="12795" width="4.7109375" style="1" customWidth="1"/>
    <col min="12796" max="12796" width="9" style="1" customWidth="1"/>
    <col min="12797" max="12797" width="70.140625" style="1" customWidth="1"/>
    <col min="12798" max="12798" width="6.7109375" style="1" customWidth="1"/>
    <col min="12799" max="12799" width="9.5703125" style="1" customWidth="1"/>
    <col min="12800" max="12800" width="13.5703125" style="1" customWidth="1"/>
    <col min="12801" max="12801" width="15.42578125" style="1" customWidth="1"/>
    <col min="12802" max="13050" width="9.140625" style="1"/>
    <col min="13051" max="13051" width="4.7109375" style="1" customWidth="1"/>
    <col min="13052" max="13052" width="9" style="1" customWidth="1"/>
    <col min="13053" max="13053" width="70.140625" style="1" customWidth="1"/>
    <col min="13054" max="13054" width="6.7109375" style="1" customWidth="1"/>
    <col min="13055" max="13055" width="9.5703125" style="1" customWidth="1"/>
    <col min="13056" max="13056" width="13.5703125" style="1" customWidth="1"/>
    <col min="13057" max="13057" width="15.42578125" style="1" customWidth="1"/>
    <col min="13058" max="13306" width="9.140625" style="1"/>
    <col min="13307" max="13307" width="4.7109375" style="1" customWidth="1"/>
    <col min="13308" max="13308" width="9" style="1" customWidth="1"/>
    <col min="13309" max="13309" width="70.140625" style="1" customWidth="1"/>
    <col min="13310" max="13310" width="6.7109375" style="1" customWidth="1"/>
    <col min="13311" max="13311" width="9.5703125" style="1" customWidth="1"/>
    <col min="13312" max="13312" width="13.5703125" style="1" customWidth="1"/>
    <col min="13313" max="13313" width="15.42578125" style="1" customWidth="1"/>
    <col min="13314" max="13562" width="9.140625" style="1"/>
    <col min="13563" max="13563" width="4.7109375" style="1" customWidth="1"/>
    <col min="13564" max="13564" width="9" style="1" customWidth="1"/>
    <col min="13565" max="13565" width="70.140625" style="1" customWidth="1"/>
    <col min="13566" max="13566" width="6.7109375" style="1" customWidth="1"/>
    <col min="13567" max="13567" width="9.5703125" style="1" customWidth="1"/>
    <col min="13568" max="13568" width="13.5703125" style="1" customWidth="1"/>
    <col min="13569" max="13569" width="15.42578125" style="1" customWidth="1"/>
    <col min="13570" max="13818" width="9.140625" style="1"/>
    <col min="13819" max="13819" width="4.7109375" style="1" customWidth="1"/>
    <col min="13820" max="13820" width="9" style="1" customWidth="1"/>
    <col min="13821" max="13821" width="70.140625" style="1" customWidth="1"/>
    <col min="13822" max="13822" width="6.7109375" style="1" customWidth="1"/>
    <col min="13823" max="13823" width="9.5703125" style="1" customWidth="1"/>
    <col min="13824" max="13824" width="13.5703125" style="1" customWidth="1"/>
    <col min="13825" max="13825" width="15.42578125" style="1" customWidth="1"/>
    <col min="13826" max="14074" width="9.140625" style="1"/>
    <col min="14075" max="14075" width="4.7109375" style="1" customWidth="1"/>
    <col min="14076" max="14076" width="9" style="1" customWidth="1"/>
    <col min="14077" max="14077" width="70.140625" style="1" customWidth="1"/>
    <col min="14078" max="14078" width="6.7109375" style="1" customWidth="1"/>
    <col min="14079" max="14079" width="9.5703125" style="1" customWidth="1"/>
    <col min="14080" max="14080" width="13.5703125" style="1" customWidth="1"/>
    <col min="14081" max="14081" width="15.42578125" style="1" customWidth="1"/>
    <col min="14082" max="14330" width="9.140625" style="1"/>
    <col min="14331" max="14331" width="4.7109375" style="1" customWidth="1"/>
    <col min="14332" max="14332" width="9" style="1" customWidth="1"/>
    <col min="14333" max="14333" width="70.140625" style="1" customWidth="1"/>
    <col min="14334" max="14334" width="6.7109375" style="1" customWidth="1"/>
    <col min="14335" max="14335" width="9.5703125" style="1" customWidth="1"/>
    <col min="14336" max="14336" width="13.5703125" style="1" customWidth="1"/>
    <col min="14337" max="14337" width="15.42578125" style="1" customWidth="1"/>
    <col min="14338" max="14586" width="9.140625" style="1"/>
    <col min="14587" max="14587" width="4.7109375" style="1" customWidth="1"/>
    <col min="14588" max="14588" width="9" style="1" customWidth="1"/>
    <col min="14589" max="14589" width="70.140625" style="1" customWidth="1"/>
    <col min="14590" max="14590" width="6.7109375" style="1" customWidth="1"/>
    <col min="14591" max="14591" width="9.5703125" style="1" customWidth="1"/>
    <col min="14592" max="14592" width="13.5703125" style="1" customWidth="1"/>
    <col min="14593" max="14593" width="15.42578125" style="1" customWidth="1"/>
    <col min="14594" max="14842" width="9.140625" style="1"/>
    <col min="14843" max="14843" width="4.7109375" style="1" customWidth="1"/>
    <col min="14844" max="14844" width="9" style="1" customWidth="1"/>
    <col min="14845" max="14845" width="70.140625" style="1" customWidth="1"/>
    <col min="14846" max="14846" width="6.7109375" style="1" customWidth="1"/>
    <col min="14847" max="14847" width="9.5703125" style="1" customWidth="1"/>
    <col min="14848" max="14848" width="13.5703125" style="1" customWidth="1"/>
    <col min="14849" max="14849" width="15.42578125" style="1" customWidth="1"/>
    <col min="14850" max="15098" width="9.140625" style="1"/>
    <col min="15099" max="15099" width="4.7109375" style="1" customWidth="1"/>
    <col min="15100" max="15100" width="9" style="1" customWidth="1"/>
    <col min="15101" max="15101" width="70.140625" style="1" customWidth="1"/>
    <col min="15102" max="15102" width="6.7109375" style="1" customWidth="1"/>
    <col min="15103" max="15103" width="9.5703125" style="1" customWidth="1"/>
    <col min="15104" max="15104" width="13.5703125" style="1" customWidth="1"/>
    <col min="15105" max="15105" width="15.42578125" style="1" customWidth="1"/>
    <col min="15106" max="15354" width="9.140625" style="1"/>
    <col min="15355" max="15355" width="4.7109375" style="1" customWidth="1"/>
    <col min="15356" max="15356" width="9" style="1" customWidth="1"/>
    <col min="15357" max="15357" width="70.140625" style="1" customWidth="1"/>
    <col min="15358" max="15358" width="6.7109375" style="1" customWidth="1"/>
    <col min="15359" max="15359" width="9.5703125" style="1" customWidth="1"/>
    <col min="15360" max="15360" width="13.5703125" style="1" customWidth="1"/>
    <col min="15361" max="15361" width="15.42578125" style="1" customWidth="1"/>
    <col min="15362" max="15610" width="9.140625" style="1"/>
    <col min="15611" max="15611" width="4.7109375" style="1" customWidth="1"/>
    <col min="15612" max="15612" width="9" style="1" customWidth="1"/>
    <col min="15613" max="15613" width="70.140625" style="1" customWidth="1"/>
    <col min="15614" max="15614" width="6.7109375" style="1" customWidth="1"/>
    <col min="15615" max="15615" width="9.5703125" style="1" customWidth="1"/>
    <col min="15616" max="15616" width="13.5703125" style="1" customWidth="1"/>
    <col min="15617" max="15617" width="15.42578125" style="1" customWidth="1"/>
    <col min="15618" max="15866" width="9.140625" style="1"/>
    <col min="15867" max="15867" width="4.7109375" style="1" customWidth="1"/>
    <col min="15868" max="15868" width="9" style="1" customWidth="1"/>
    <col min="15869" max="15869" width="70.140625" style="1" customWidth="1"/>
    <col min="15870" max="15870" width="6.7109375" style="1" customWidth="1"/>
    <col min="15871" max="15871" width="9.5703125" style="1" customWidth="1"/>
    <col min="15872" max="15872" width="13.5703125" style="1" customWidth="1"/>
    <col min="15873" max="15873" width="15.42578125" style="1" customWidth="1"/>
    <col min="15874" max="16122" width="9.140625" style="1"/>
    <col min="16123" max="16123" width="4.7109375" style="1" customWidth="1"/>
    <col min="16124" max="16124" width="9" style="1" customWidth="1"/>
    <col min="16125" max="16125" width="70.140625" style="1" customWidth="1"/>
    <col min="16126" max="16126" width="6.7109375" style="1" customWidth="1"/>
    <col min="16127" max="16127" width="9.5703125" style="1" customWidth="1"/>
    <col min="16128" max="16128" width="13.5703125" style="1" customWidth="1"/>
    <col min="16129" max="16129" width="15.42578125" style="1" customWidth="1"/>
    <col min="16130" max="16384" width="9.140625" style="1"/>
  </cols>
  <sheetData>
    <row r="1" spans="1:15" ht="22.5">
      <c r="A1" s="109" t="s">
        <v>0</v>
      </c>
      <c r="B1" s="109"/>
      <c r="C1" s="109"/>
      <c r="D1" s="109"/>
      <c r="E1" s="109"/>
      <c r="F1" s="109"/>
      <c r="G1" s="109"/>
      <c r="H1" s="109"/>
      <c r="I1" s="109"/>
      <c r="J1" s="109"/>
      <c r="K1" s="109"/>
      <c r="L1" s="109"/>
      <c r="M1" s="109"/>
      <c r="N1" s="109"/>
      <c r="O1" s="109"/>
    </row>
    <row r="2" spans="1:15" ht="20.25">
      <c r="A2" s="114" t="s">
        <v>69</v>
      </c>
      <c r="B2" s="114"/>
      <c r="C2" s="114"/>
      <c r="D2" s="114"/>
      <c r="E2" s="114"/>
      <c r="F2" s="114"/>
      <c r="G2" s="114"/>
      <c r="H2" s="114"/>
      <c r="I2" s="114"/>
      <c r="J2" s="114"/>
      <c r="K2" s="114"/>
      <c r="L2" s="114"/>
      <c r="M2" s="114"/>
      <c r="N2" s="114"/>
      <c r="O2" s="114"/>
    </row>
    <row r="3" spans="1:15" ht="18.75">
      <c r="A3" s="104" t="str">
        <f>'[1]CC Road Estimate'!A4:C4</f>
        <v>Name of Road :- C.C. Sadak Sah Nali Nirman Kary</v>
      </c>
      <c r="B3" s="104"/>
      <c r="C3" s="105"/>
      <c r="D3" s="106" t="s">
        <v>2</v>
      </c>
      <c r="E3" s="106"/>
      <c r="F3" s="106"/>
      <c r="G3" s="108" t="str">
        <f>'[1]CC Road Estimate'!J4</f>
        <v>Mungeli</v>
      </c>
      <c r="H3" s="108"/>
      <c r="I3" s="108"/>
      <c r="J3" s="108"/>
      <c r="K3" s="108"/>
      <c r="L3" s="108"/>
      <c r="M3" s="108"/>
      <c r="N3" s="108"/>
      <c r="O3" s="108"/>
    </row>
    <row r="4" spans="1:15" ht="25.5" customHeight="1">
      <c r="A4" s="107" t="s">
        <v>3</v>
      </c>
      <c r="B4" s="107"/>
      <c r="C4" s="3" t="s">
        <v>48</v>
      </c>
      <c r="D4" s="108" t="s">
        <v>4</v>
      </c>
      <c r="E4" s="108"/>
      <c r="F4" s="108"/>
      <c r="G4" s="108" t="str">
        <f>'[1]CC Road Estimate'!J7</f>
        <v>Mungeli</v>
      </c>
      <c r="H4" s="108"/>
      <c r="I4" s="108"/>
      <c r="J4" s="108"/>
      <c r="K4" s="108"/>
      <c r="L4" s="108"/>
      <c r="M4" s="108"/>
      <c r="N4" s="108"/>
      <c r="O4" s="108"/>
    </row>
    <row r="5" spans="1:15" s="6" customFormat="1" ht="15.75">
      <c r="A5" s="110" t="s">
        <v>64</v>
      </c>
      <c r="B5" s="110"/>
      <c r="C5" s="111"/>
      <c r="D5" s="115" t="s">
        <v>5</v>
      </c>
      <c r="E5" s="115"/>
      <c r="F5" s="115"/>
      <c r="G5" s="115"/>
      <c r="H5" s="115"/>
      <c r="I5" s="115"/>
      <c r="J5" s="97"/>
      <c r="K5" s="97"/>
      <c r="L5" s="97"/>
      <c r="M5" s="97"/>
      <c r="N5" s="62"/>
      <c r="O5" s="62"/>
    </row>
    <row r="6" spans="1:15" s="6" customFormat="1" ht="32.25" customHeight="1">
      <c r="A6" s="112"/>
      <c r="B6" s="112"/>
      <c r="C6" s="113"/>
      <c r="D6" s="103" t="s">
        <v>68</v>
      </c>
      <c r="E6" s="102"/>
      <c r="F6" s="101" t="s">
        <v>49</v>
      </c>
      <c r="G6" s="102"/>
      <c r="H6" s="101" t="s">
        <v>50</v>
      </c>
      <c r="I6" s="102"/>
      <c r="J6" s="101" t="s">
        <v>60</v>
      </c>
      <c r="K6" s="102"/>
      <c r="L6" s="101" t="s">
        <v>63</v>
      </c>
      <c r="M6" s="102"/>
      <c r="N6" s="101" t="s">
        <v>39</v>
      </c>
      <c r="O6" s="102"/>
    </row>
    <row r="7" spans="1:15" ht="32.25" customHeight="1">
      <c r="A7" s="7" t="s">
        <v>6</v>
      </c>
      <c r="B7" s="7" t="s">
        <v>7</v>
      </c>
      <c r="C7" s="7" t="s">
        <v>8</v>
      </c>
      <c r="D7" s="7" t="s">
        <v>9</v>
      </c>
      <c r="E7" s="8" t="s">
        <v>10</v>
      </c>
      <c r="F7" s="9" t="s">
        <v>11</v>
      </c>
      <c r="G7" s="10" t="s">
        <v>12</v>
      </c>
      <c r="H7" s="9" t="s">
        <v>11</v>
      </c>
      <c r="I7" s="10" t="s">
        <v>12</v>
      </c>
      <c r="J7" s="9" t="s">
        <v>11</v>
      </c>
      <c r="K7" s="10" t="s">
        <v>12</v>
      </c>
      <c r="L7" s="9" t="s">
        <v>11</v>
      </c>
      <c r="M7" s="10" t="s">
        <v>12</v>
      </c>
      <c r="N7" s="9" t="s">
        <v>11</v>
      </c>
      <c r="O7" s="10" t="s">
        <v>12</v>
      </c>
    </row>
    <row r="8" spans="1:15" s="17" customFormat="1" ht="60">
      <c r="A8" s="11">
        <v>1</v>
      </c>
      <c r="B8" s="11" t="s">
        <v>13</v>
      </c>
      <c r="C8" s="12" t="s">
        <v>14</v>
      </c>
      <c r="D8" s="13" t="s">
        <v>15</v>
      </c>
      <c r="E8" s="14">
        <f>'[1]CC Road Estimate'!J15</f>
        <v>65</v>
      </c>
      <c r="F8" s="14">
        <f>'[1]CC Road Estimate'!H15</f>
        <v>495</v>
      </c>
      <c r="G8" s="15">
        <f>F8*E8</f>
        <v>32175</v>
      </c>
      <c r="H8" s="14">
        <v>495</v>
      </c>
      <c r="I8" s="15">
        <f>H8*E8</f>
        <v>32175</v>
      </c>
      <c r="J8" s="14">
        <v>450</v>
      </c>
      <c r="K8" s="15">
        <f>J8*E8</f>
        <v>29250</v>
      </c>
      <c r="L8" s="14">
        <v>450</v>
      </c>
      <c r="M8" s="15">
        <f>L8*E8</f>
        <v>29250</v>
      </c>
      <c r="N8" s="14">
        <f>F8+H8+J8+L8</f>
        <v>1890</v>
      </c>
      <c r="O8" s="15">
        <f>N8*E8</f>
        <v>122850</v>
      </c>
    </row>
    <row r="9" spans="1:15" s="17" customFormat="1" ht="73.5" customHeight="1">
      <c r="A9" s="11">
        <v>2</v>
      </c>
      <c r="B9" s="18">
        <v>3.2</v>
      </c>
      <c r="C9" s="19" t="s">
        <v>16</v>
      </c>
      <c r="D9" s="13" t="s">
        <v>15</v>
      </c>
      <c r="E9" s="14">
        <f>'[1]CC Road Estimate'!J17</f>
        <v>25</v>
      </c>
      <c r="F9" s="14">
        <f>'[1]CC Road Estimate'!H17</f>
        <v>165</v>
      </c>
      <c r="G9" s="15">
        <f t="shared" ref="G9:G20" si="0">F9*E9</f>
        <v>4125</v>
      </c>
      <c r="H9" s="14">
        <v>165</v>
      </c>
      <c r="I9" s="15">
        <f t="shared" ref="I9:I20" si="1">H9*E9</f>
        <v>4125</v>
      </c>
      <c r="J9" s="14">
        <v>150</v>
      </c>
      <c r="K9" s="15">
        <f t="shared" ref="K9:K20" si="2">J9*E9</f>
        <v>3750</v>
      </c>
      <c r="L9" s="14">
        <v>150</v>
      </c>
      <c r="M9" s="15">
        <f t="shared" ref="M9:M20" si="3">L9*E9</f>
        <v>3750</v>
      </c>
      <c r="N9" s="14">
        <f t="shared" ref="N9:N20" si="4">F9+H9+J9+L9</f>
        <v>630</v>
      </c>
      <c r="O9" s="15">
        <f t="shared" ref="O9:O20" si="5">N9*E9</f>
        <v>15750</v>
      </c>
    </row>
    <row r="10" spans="1:15" s="17" customFormat="1" ht="63" customHeight="1">
      <c r="A10" s="11">
        <v>3</v>
      </c>
      <c r="B10" s="20" t="s">
        <v>17</v>
      </c>
      <c r="C10" s="21" t="s">
        <v>18</v>
      </c>
      <c r="D10" s="13" t="s">
        <v>15</v>
      </c>
      <c r="E10" s="14">
        <f>'[1]CC Road Estimate'!J19</f>
        <v>223</v>
      </c>
      <c r="F10" s="14">
        <f>'[1]CC Road Estimate'!H19</f>
        <v>330</v>
      </c>
      <c r="G10" s="15">
        <f t="shared" si="0"/>
        <v>73590</v>
      </c>
      <c r="H10" s="14">
        <v>330</v>
      </c>
      <c r="I10" s="15">
        <f t="shared" si="1"/>
        <v>73590</v>
      </c>
      <c r="J10" s="14">
        <v>300</v>
      </c>
      <c r="K10" s="15">
        <f t="shared" si="2"/>
        <v>66900</v>
      </c>
      <c r="L10" s="14">
        <v>300</v>
      </c>
      <c r="M10" s="15">
        <f t="shared" si="3"/>
        <v>66900</v>
      </c>
      <c r="N10" s="14">
        <f t="shared" si="4"/>
        <v>1260</v>
      </c>
      <c r="O10" s="15">
        <f t="shared" si="5"/>
        <v>280980</v>
      </c>
    </row>
    <row r="11" spans="1:15" s="17" customFormat="1" ht="91.5" customHeight="1">
      <c r="A11" s="11">
        <v>4</v>
      </c>
      <c r="B11" s="11" t="s">
        <v>19</v>
      </c>
      <c r="C11" s="12" t="s">
        <v>20</v>
      </c>
      <c r="D11" s="13" t="s">
        <v>15</v>
      </c>
      <c r="E11" s="14">
        <f>'[1]CC Road Estimate'!J24</f>
        <v>1772</v>
      </c>
      <c r="F11" s="14">
        <f>'[1]CC Road Estimate'!H24</f>
        <v>165</v>
      </c>
      <c r="G11" s="15">
        <f t="shared" si="0"/>
        <v>292380</v>
      </c>
      <c r="H11" s="14">
        <v>165</v>
      </c>
      <c r="I11" s="15">
        <f t="shared" si="1"/>
        <v>292380</v>
      </c>
      <c r="J11" s="14">
        <v>150</v>
      </c>
      <c r="K11" s="15">
        <f t="shared" si="2"/>
        <v>265800</v>
      </c>
      <c r="L11" s="14">
        <v>150</v>
      </c>
      <c r="M11" s="15">
        <f t="shared" si="3"/>
        <v>265800</v>
      </c>
      <c r="N11" s="14">
        <f t="shared" si="4"/>
        <v>630</v>
      </c>
      <c r="O11" s="15">
        <f t="shared" si="5"/>
        <v>1116360</v>
      </c>
    </row>
    <row r="12" spans="1:15" s="17" customFormat="1" ht="63.75" customHeight="1">
      <c r="A12" s="11">
        <v>5</v>
      </c>
      <c r="B12" s="11" t="s">
        <v>21</v>
      </c>
      <c r="C12" s="12" t="s">
        <v>22</v>
      </c>
      <c r="D12" s="13" t="s">
        <v>15</v>
      </c>
      <c r="E12" s="14">
        <f>'[1]CC Road Estimate'!J29</f>
        <v>5889</v>
      </c>
      <c r="F12" s="14">
        <f>'[1]CC Road Estimate'!H29</f>
        <v>160</v>
      </c>
      <c r="G12" s="15">
        <f t="shared" si="0"/>
        <v>942240</v>
      </c>
      <c r="H12" s="14">
        <v>160</v>
      </c>
      <c r="I12" s="15">
        <f t="shared" si="1"/>
        <v>942240</v>
      </c>
      <c r="J12" s="14">
        <v>160</v>
      </c>
      <c r="K12" s="15">
        <f t="shared" si="2"/>
        <v>942240</v>
      </c>
      <c r="L12" s="14">
        <v>160</v>
      </c>
      <c r="M12" s="15">
        <f t="shared" si="3"/>
        <v>942240</v>
      </c>
      <c r="N12" s="14">
        <f t="shared" si="4"/>
        <v>640</v>
      </c>
      <c r="O12" s="15">
        <f t="shared" si="5"/>
        <v>3768960</v>
      </c>
    </row>
    <row r="13" spans="1:15" s="17" customFormat="1" ht="71.25">
      <c r="A13" s="11">
        <v>6</v>
      </c>
      <c r="B13" s="22" t="s">
        <v>23</v>
      </c>
      <c r="C13" s="23" t="s">
        <v>24</v>
      </c>
      <c r="D13" s="13" t="s">
        <v>15</v>
      </c>
      <c r="E13" s="14">
        <f>'[1]CC Road Estimate'!J34</f>
        <v>4839</v>
      </c>
      <c r="F13" s="14">
        <f>'[1]CC Road Estimate'!H34</f>
        <v>42.7</v>
      </c>
      <c r="G13" s="15">
        <f t="shared" si="0"/>
        <v>206625.30000000002</v>
      </c>
      <c r="H13" s="14">
        <v>42.7</v>
      </c>
      <c r="I13" s="15">
        <f t="shared" si="1"/>
        <v>206625.30000000002</v>
      </c>
      <c r="J13" s="14">
        <v>41.8</v>
      </c>
      <c r="K13" s="15">
        <f t="shared" si="2"/>
        <v>202270.19999999998</v>
      </c>
      <c r="L13" s="14">
        <v>44.05</v>
      </c>
      <c r="M13" s="15">
        <f t="shared" si="3"/>
        <v>213157.94999999998</v>
      </c>
      <c r="N13" s="14">
        <f t="shared" si="4"/>
        <v>171.25</v>
      </c>
      <c r="O13" s="15">
        <f t="shared" si="5"/>
        <v>828678.75</v>
      </c>
    </row>
    <row r="14" spans="1:15" s="25" customFormat="1" ht="85.5">
      <c r="A14" s="11">
        <v>7</v>
      </c>
      <c r="B14" s="22" t="s">
        <v>25</v>
      </c>
      <c r="C14" s="24" t="s">
        <v>26</v>
      </c>
      <c r="D14" s="13" t="s">
        <v>15</v>
      </c>
      <c r="E14" s="14">
        <f>'[1]CC Road Estimate'!J38</f>
        <v>394</v>
      </c>
      <c r="F14" s="14">
        <f>'[1]CC Road Estimate'!H38</f>
        <v>92.1</v>
      </c>
      <c r="G14" s="15">
        <f t="shared" si="0"/>
        <v>36287.399999999994</v>
      </c>
      <c r="H14" s="14">
        <v>92.1</v>
      </c>
      <c r="I14" s="15">
        <f t="shared" si="1"/>
        <v>36287.399999999994</v>
      </c>
      <c r="J14" s="14">
        <v>89.4</v>
      </c>
      <c r="K14" s="15">
        <f t="shared" si="2"/>
        <v>35223.600000000006</v>
      </c>
      <c r="L14" s="14">
        <v>96.15</v>
      </c>
      <c r="M14" s="15">
        <f t="shared" si="3"/>
        <v>37883.100000000006</v>
      </c>
      <c r="N14" s="14">
        <f t="shared" si="4"/>
        <v>369.75</v>
      </c>
      <c r="O14" s="15">
        <f t="shared" si="5"/>
        <v>145681.5</v>
      </c>
    </row>
    <row r="15" spans="1:15" s="28" customFormat="1" ht="63.75">
      <c r="A15" s="11">
        <v>8</v>
      </c>
      <c r="B15" s="26" t="s">
        <v>27</v>
      </c>
      <c r="C15" s="27" t="s">
        <v>28</v>
      </c>
      <c r="D15" s="13" t="s">
        <v>15</v>
      </c>
      <c r="E15" s="14">
        <v>1129</v>
      </c>
      <c r="F15" s="14">
        <f>'[1]CC Road Estimate'!H40</f>
        <v>15</v>
      </c>
      <c r="G15" s="15">
        <f t="shared" si="0"/>
        <v>16935</v>
      </c>
      <c r="H15" s="14">
        <v>15</v>
      </c>
      <c r="I15" s="15">
        <f t="shared" si="1"/>
        <v>16935</v>
      </c>
      <c r="J15" s="14">
        <v>10</v>
      </c>
      <c r="K15" s="15">
        <f t="shared" si="2"/>
        <v>11290</v>
      </c>
      <c r="L15" s="14">
        <v>22.5</v>
      </c>
      <c r="M15" s="15">
        <f t="shared" si="3"/>
        <v>25402.5</v>
      </c>
      <c r="N15" s="14">
        <f t="shared" si="4"/>
        <v>62.5</v>
      </c>
      <c r="O15" s="15">
        <f t="shared" si="5"/>
        <v>70562.5</v>
      </c>
    </row>
    <row r="16" spans="1:15" s="28" customFormat="1" ht="57">
      <c r="A16" s="11">
        <v>9</v>
      </c>
      <c r="B16" s="26" t="s">
        <v>29</v>
      </c>
      <c r="C16" s="27" t="s">
        <v>30</v>
      </c>
      <c r="D16" s="13" t="s">
        <v>15</v>
      </c>
      <c r="E16" s="14">
        <f>'[1]CC Road Estimate'!J42</f>
        <v>1200</v>
      </c>
      <c r="F16" s="14">
        <f>'[1]CC Road Estimate'!H42</f>
        <v>2.0250000000000004</v>
      </c>
      <c r="G16" s="15">
        <f t="shared" si="0"/>
        <v>2430.0000000000005</v>
      </c>
      <c r="H16" s="14">
        <v>2.0250000000000004</v>
      </c>
      <c r="I16" s="15">
        <f t="shared" si="1"/>
        <v>2430.0000000000005</v>
      </c>
      <c r="J16" s="14">
        <v>1.35</v>
      </c>
      <c r="K16" s="15">
        <f t="shared" si="2"/>
        <v>1620</v>
      </c>
      <c r="L16" s="14">
        <v>3.0375000000000005</v>
      </c>
      <c r="M16" s="15">
        <f t="shared" si="3"/>
        <v>3645.0000000000005</v>
      </c>
      <c r="N16" s="14">
        <f t="shared" si="4"/>
        <v>8.4375</v>
      </c>
      <c r="O16" s="15">
        <f t="shared" si="5"/>
        <v>10125</v>
      </c>
    </row>
    <row r="17" spans="1:17" s="17" customFormat="1" ht="57.75">
      <c r="A17" s="11">
        <v>10</v>
      </c>
      <c r="B17" s="29">
        <v>6.5</v>
      </c>
      <c r="C17" s="30" t="s">
        <v>31</v>
      </c>
      <c r="D17" s="13" t="s">
        <v>15</v>
      </c>
      <c r="E17" s="14">
        <f>'[1]CC Road Estimate'!J46</f>
        <v>4970</v>
      </c>
      <c r="F17" s="14">
        <f>'[1]CC Road Estimate'!H46</f>
        <v>60</v>
      </c>
      <c r="G17" s="15">
        <f t="shared" si="0"/>
        <v>298200</v>
      </c>
      <c r="H17" s="14">
        <v>60</v>
      </c>
      <c r="I17" s="15">
        <f t="shared" si="1"/>
        <v>298200</v>
      </c>
      <c r="J17" s="14">
        <v>60</v>
      </c>
      <c r="K17" s="15">
        <f t="shared" si="2"/>
        <v>298200</v>
      </c>
      <c r="L17" s="14">
        <v>60</v>
      </c>
      <c r="M17" s="15">
        <f t="shared" si="3"/>
        <v>298200</v>
      </c>
      <c r="N17" s="14">
        <f t="shared" si="4"/>
        <v>240</v>
      </c>
      <c r="O17" s="15">
        <f t="shared" si="5"/>
        <v>1192800</v>
      </c>
    </row>
    <row r="18" spans="1:17" s="25" customFormat="1" ht="75">
      <c r="A18" s="11">
        <v>11</v>
      </c>
      <c r="B18" s="31" t="s">
        <v>32</v>
      </c>
      <c r="C18" s="32" t="s">
        <v>33</v>
      </c>
      <c r="D18" s="13" t="s">
        <v>15</v>
      </c>
      <c r="E18" s="14">
        <f>'[1]CC Road Estimate'!J47</f>
        <v>5756</v>
      </c>
      <c r="F18" s="14">
        <f>'[1]CC Road Estimate'!H47</f>
        <v>0</v>
      </c>
      <c r="G18" s="15">
        <f t="shared" si="0"/>
        <v>0</v>
      </c>
      <c r="H18" s="14">
        <v>0</v>
      </c>
      <c r="I18" s="15">
        <f t="shared" si="1"/>
        <v>0</v>
      </c>
      <c r="J18" s="14">
        <v>0</v>
      </c>
      <c r="K18" s="15">
        <f t="shared" si="2"/>
        <v>0</v>
      </c>
      <c r="L18" s="14">
        <v>0</v>
      </c>
      <c r="M18" s="15">
        <f t="shared" si="3"/>
        <v>0</v>
      </c>
      <c r="N18" s="14">
        <f t="shared" si="4"/>
        <v>0</v>
      </c>
      <c r="O18" s="15">
        <f t="shared" si="5"/>
        <v>0</v>
      </c>
    </row>
    <row r="19" spans="1:17" s="25" customFormat="1" ht="90.75" customHeight="1">
      <c r="A19" s="33">
        <v>12</v>
      </c>
      <c r="B19" s="31" t="s">
        <v>34</v>
      </c>
      <c r="C19" s="32" t="s">
        <v>35</v>
      </c>
      <c r="D19" s="13" t="s">
        <v>36</v>
      </c>
      <c r="E19" s="14">
        <f>'[1]CC Road Estimate'!J48</f>
        <v>18610</v>
      </c>
      <c r="F19" s="14">
        <f>'[1]CC Road Estimate'!H48</f>
        <v>1</v>
      </c>
      <c r="G19" s="15">
        <f t="shared" si="0"/>
        <v>18610</v>
      </c>
      <c r="H19" s="14">
        <v>1</v>
      </c>
      <c r="I19" s="15">
        <f t="shared" si="1"/>
        <v>18610</v>
      </c>
      <c r="J19" s="14">
        <v>1</v>
      </c>
      <c r="K19" s="15">
        <f t="shared" si="2"/>
        <v>18610</v>
      </c>
      <c r="L19" s="14">
        <v>1</v>
      </c>
      <c r="M19" s="15">
        <f t="shared" si="3"/>
        <v>18610</v>
      </c>
      <c r="N19" s="14">
        <f t="shared" si="4"/>
        <v>4</v>
      </c>
      <c r="O19" s="15">
        <f t="shared" si="5"/>
        <v>74440</v>
      </c>
    </row>
    <row r="20" spans="1:17" s="25" customFormat="1" ht="103.5">
      <c r="A20" s="33">
        <v>13</v>
      </c>
      <c r="B20" s="34" t="s">
        <v>37</v>
      </c>
      <c r="C20" s="35" t="s">
        <v>38</v>
      </c>
      <c r="D20" s="13" t="s">
        <v>36</v>
      </c>
      <c r="E20" s="14">
        <f>'[1]CC Road Estimate'!J49</f>
        <v>14010</v>
      </c>
      <c r="F20" s="14">
        <f>'[1]CC Road Estimate'!H49</f>
        <v>1</v>
      </c>
      <c r="G20" s="15">
        <f t="shared" si="0"/>
        <v>14010</v>
      </c>
      <c r="H20" s="14">
        <v>1</v>
      </c>
      <c r="I20" s="15">
        <f t="shared" si="1"/>
        <v>14010</v>
      </c>
      <c r="J20" s="14">
        <v>1</v>
      </c>
      <c r="K20" s="15">
        <f t="shared" si="2"/>
        <v>14010</v>
      </c>
      <c r="L20" s="14">
        <v>1</v>
      </c>
      <c r="M20" s="15">
        <f t="shared" si="3"/>
        <v>14010</v>
      </c>
      <c r="N20" s="14">
        <f t="shared" si="4"/>
        <v>4</v>
      </c>
      <c r="O20" s="15">
        <f t="shared" si="5"/>
        <v>56040</v>
      </c>
    </row>
    <row r="21" spans="1:17" s="17" customFormat="1" ht="15">
      <c r="A21" s="58"/>
      <c r="B21" s="37"/>
      <c r="C21" s="38"/>
      <c r="D21" s="59"/>
      <c r="E21" s="60"/>
      <c r="F21" s="61"/>
      <c r="G21" s="60"/>
      <c r="M21" s="15"/>
    </row>
    <row r="22" spans="1:17" s="17" customFormat="1" ht="20.25" customHeight="1">
      <c r="A22" s="69"/>
      <c r="B22" s="70"/>
      <c r="C22" s="71" t="s">
        <v>39</v>
      </c>
      <c r="D22" s="72"/>
      <c r="E22" s="73"/>
      <c r="F22" s="74"/>
      <c r="G22" s="75">
        <f>SUM(G8:G20)</f>
        <v>1937607.7</v>
      </c>
      <c r="H22" s="76"/>
      <c r="I22" s="75">
        <f>SUM(I8:I20)</f>
        <v>1937607.7</v>
      </c>
      <c r="J22" s="68"/>
      <c r="K22" s="85">
        <f>SUM(K8:K20)</f>
        <v>1889163.8</v>
      </c>
      <c r="L22" s="68"/>
      <c r="M22" s="85">
        <f>SUM(M8:M20)</f>
        <v>1918848.55</v>
      </c>
      <c r="N22" s="76"/>
      <c r="O22" s="75">
        <f>SUM(O8:O20)</f>
        <v>7683227.75</v>
      </c>
    </row>
    <row r="23" spans="1:17" s="17" customFormat="1" ht="20.25" customHeight="1">
      <c r="A23" s="77"/>
      <c r="B23" s="77"/>
      <c r="C23" s="78" t="s">
        <v>41</v>
      </c>
      <c r="D23" s="79"/>
      <c r="E23" s="79"/>
      <c r="F23" s="79"/>
      <c r="G23" s="80">
        <f>G22*0.18</f>
        <v>348769.386</v>
      </c>
      <c r="H23" s="81"/>
      <c r="I23" s="80">
        <f>I22*0.18</f>
        <v>348769.386</v>
      </c>
      <c r="J23" s="86"/>
      <c r="K23" s="95">
        <f>K22*0.18</f>
        <v>340049.484</v>
      </c>
      <c r="L23" s="86"/>
      <c r="M23" s="95">
        <f>M22*0.18</f>
        <v>345392.739</v>
      </c>
      <c r="N23" s="81"/>
      <c r="O23" s="80">
        <f>O22*0.18</f>
        <v>1382980.9949999999</v>
      </c>
    </row>
    <row r="24" spans="1:17" s="17" customFormat="1" ht="15.75" customHeight="1">
      <c r="A24" s="65"/>
      <c r="B24" s="65"/>
      <c r="C24" s="66" t="s">
        <v>42</v>
      </c>
      <c r="D24" s="67"/>
      <c r="E24" s="67"/>
      <c r="F24" s="67"/>
      <c r="G24" s="64">
        <f>G23+G22</f>
        <v>2286377.0860000001</v>
      </c>
      <c r="H24" s="68"/>
      <c r="I24" s="64">
        <f>I23+I22</f>
        <v>2286377.0860000001</v>
      </c>
      <c r="J24" s="76"/>
      <c r="K24" s="88">
        <f>SUM(K22:K23)</f>
        <v>2229213.284</v>
      </c>
      <c r="L24" s="76"/>
      <c r="M24" s="88">
        <f>SUM(M22:M23)</f>
        <v>2264241.2889999999</v>
      </c>
      <c r="N24" s="68"/>
      <c r="O24" s="64">
        <f>O23+O22</f>
        <v>9066208.7449999992</v>
      </c>
      <c r="Q24" s="17">
        <f>0.19*4</f>
        <v>0.76</v>
      </c>
    </row>
    <row r="25" spans="1:17" ht="38.25" customHeight="1">
      <c r="A25" s="100"/>
      <c r="B25" s="100"/>
      <c r="C25" s="48" t="s">
        <v>43</v>
      </c>
      <c r="G25" s="218">
        <f>G24/100000</f>
        <v>22.863770860000002</v>
      </c>
      <c r="H25" s="63"/>
      <c r="I25" s="63"/>
      <c r="J25" s="98"/>
      <c r="K25" s="98"/>
      <c r="L25" s="98" t="s">
        <v>44</v>
      </c>
      <c r="M25" s="98"/>
      <c r="N25" s="63"/>
      <c r="O25" s="63"/>
      <c r="Q25" s="1">
        <f>91.42</f>
        <v>91.42</v>
      </c>
    </row>
    <row r="26" spans="1:17" ht="16.5">
      <c r="A26" s="49"/>
      <c r="B26" s="49"/>
      <c r="C26" s="49"/>
      <c r="H26" s="63"/>
      <c r="I26" s="63"/>
      <c r="J26" s="98"/>
      <c r="K26" s="98"/>
      <c r="L26" s="98" t="s">
        <v>45</v>
      </c>
      <c r="M26" s="98"/>
      <c r="N26" s="63"/>
      <c r="O26" s="63"/>
      <c r="Q26" s="1">
        <f>Q25-Q24</f>
        <v>90.66</v>
      </c>
    </row>
    <row r="27" spans="1:17" ht="16.5">
      <c r="A27" s="50"/>
      <c r="B27" s="50"/>
      <c r="C27" s="48"/>
      <c r="H27" s="63"/>
      <c r="I27" s="63"/>
      <c r="J27" s="98"/>
      <c r="K27" s="98"/>
      <c r="L27" s="98" t="s">
        <v>46</v>
      </c>
      <c r="M27" s="98"/>
      <c r="N27" s="63"/>
      <c r="O27" s="63"/>
    </row>
  </sheetData>
  <mergeCells count="17">
    <mergeCell ref="A1:O1"/>
    <mergeCell ref="A5:C6"/>
    <mergeCell ref="A2:O2"/>
    <mergeCell ref="H6:I6"/>
    <mergeCell ref="N6:O6"/>
    <mergeCell ref="D5:I5"/>
    <mergeCell ref="G3:O3"/>
    <mergeCell ref="G4:O4"/>
    <mergeCell ref="J6:K6"/>
    <mergeCell ref="L6:M6"/>
    <mergeCell ref="A25:B25"/>
    <mergeCell ref="F6:G6"/>
    <mergeCell ref="D6:E6"/>
    <mergeCell ref="A3:C3"/>
    <mergeCell ref="D3:F3"/>
    <mergeCell ref="A4:B4"/>
    <mergeCell ref="D4:F4"/>
  </mergeCells>
  <printOptions horizontalCentered="1"/>
  <pageMargins left="0.18" right="0.18" top="0.31" bottom="0.18" header="0.28999999999999998" footer="0.15"/>
  <pageSetup paperSize="9" scale="70" orientation="landscape" r:id="rId1"/>
  <headerFooter alignWithMargins="0"/>
  <rowBreaks count="1" manualBreakCount="1">
    <brk id="19" max="10" man="1"/>
  </rowBreaks>
</worksheet>
</file>

<file path=xl/worksheets/sheet2.xml><?xml version="1.0" encoding="utf-8"?>
<worksheet xmlns="http://schemas.openxmlformats.org/spreadsheetml/2006/main" xmlns:r="http://schemas.openxmlformats.org/officeDocument/2006/relationships">
  <sheetPr>
    <pageSetUpPr autoPageBreaks="0"/>
  </sheetPr>
  <dimension ref="A1:Q27"/>
  <sheetViews>
    <sheetView view="pageBreakPreview" zoomScaleNormal="90" zoomScaleSheetLayoutView="100" workbookViewId="0">
      <selection activeCell="C11" sqref="C11"/>
    </sheetView>
  </sheetViews>
  <sheetFormatPr defaultRowHeight="12.75"/>
  <cols>
    <col min="1" max="1" width="4.7109375" style="51" customWidth="1"/>
    <col min="2" max="2" width="8.42578125" style="51" customWidth="1"/>
    <col min="3" max="3" width="51.28515625" style="52" customWidth="1"/>
    <col min="4" max="4" width="6.7109375" style="53" customWidth="1"/>
    <col min="5" max="5" width="9.5703125" style="54" customWidth="1"/>
    <col min="6" max="6" width="8.28515625" style="55" bestFit="1" customWidth="1"/>
    <col min="7" max="7" width="11.28515625" style="56" bestFit="1" customWidth="1"/>
    <col min="8" max="8" width="9.140625" style="1"/>
    <col min="9" max="9" width="12.140625" style="1" customWidth="1"/>
    <col min="10" max="10" width="9.140625" style="1"/>
    <col min="11" max="11" width="12.140625" style="1" customWidth="1"/>
    <col min="12" max="12" width="9.140625" style="1"/>
    <col min="13" max="13" width="12.140625" style="1" customWidth="1"/>
    <col min="14" max="14" width="9.140625" style="1"/>
    <col min="15" max="15" width="12.140625" style="1" customWidth="1"/>
    <col min="16" max="16" width="9.140625" style="1"/>
    <col min="17" max="17" width="11.28515625" style="1" bestFit="1" customWidth="1"/>
    <col min="18" max="260" width="9.140625" style="1"/>
    <col min="261" max="261" width="4.7109375" style="1" customWidth="1"/>
    <col min="262" max="262" width="9" style="1" customWidth="1"/>
    <col min="263" max="263" width="70.140625" style="1" customWidth="1"/>
    <col min="264" max="264" width="6.7109375" style="1" customWidth="1"/>
    <col min="265" max="265" width="9.5703125" style="1" customWidth="1"/>
    <col min="266" max="266" width="13.5703125" style="1" customWidth="1"/>
    <col min="267" max="267" width="15.42578125" style="1" customWidth="1"/>
    <col min="268" max="516" width="9.140625" style="1"/>
    <col min="517" max="517" width="4.7109375" style="1" customWidth="1"/>
    <col min="518" max="518" width="9" style="1" customWidth="1"/>
    <col min="519" max="519" width="70.140625" style="1" customWidth="1"/>
    <col min="520" max="520" width="6.7109375" style="1" customWidth="1"/>
    <col min="521" max="521" width="9.5703125" style="1" customWidth="1"/>
    <col min="522" max="522" width="13.5703125" style="1" customWidth="1"/>
    <col min="523" max="523" width="15.42578125" style="1" customWidth="1"/>
    <col min="524" max="772" width="9.140625" style="1"/>
    <col min="773" max="773" width="4.7109375" style="1" customWidth="1"/>
    <col min="774" max="774" width="9" style="1" customWidth="1"/>
    <col min="775" max="775" width="70.140625" style="1" customWidth="1"/>
    <col min="776" max="776" width="6.7109375" style="1" customWidth="1"/>
    <col min="777" max="777" width="9.5703125" style="1" customWidth="1"/>
    <col min="778" max="778" width="13.5703125" style="1" customWidth="1"/>
    <col min="779" max="779" width="15.42578125" style="1" customWidth="1"/>
    <col min="780" max="1028" width="9.140625" style="1"/>
    <col min="1029" max="1029" width="4.7109375" style="1" customWidth="1"/>
    <col min="1030" max="1030" width="9" style="1" customWidth="1"/>
    <col min="1031" max="1031" width="70.140625" style="1" customWidth="1"/>
    <col min="1032" max="1032" width="6.7109375" style="1" customWidth="1"/>
    <col min="1033" max="1033" width="9.5703125" style="1" customWidth="1"/>
    <col min="1034" max="1034" width="13.5703125" style="1" customWidth="1"/>
    <col min="1035" max="1035" width="15.42578125" style="1" customWidth="1"/>
    <col min="1036" max="1284" width="9.140625" style="1"/>
    <col min="1285" max="1285" width="4.7109375" style="1" customWidth="1"/>
    <col min="1286" max="1286" width="9" style="1" customWidth="1"/>
    <col min="1287" max="1287" width="70.140625" style="1" customWidth="1"/>
    <col min="1288" max="1288" width="6.7109375" style="1" customWidth="1"/>
    <col min="1289" max="1289" width="9.5703125" style="1" customWidth="1"/>
    <col min="1290" max="1290" width="13.5703125" style="1" customWidth="1"/>
    <col min="1291" max="1291" width="15.42578125" style="1" customWidth="1"/>
    <col min="1292" max="1540" width="9.140625" style="1"/>
    <col min="1541" max="1541" width="4.7109375" style="1" customWidth="1"/>
    <col min="1542" max="1542" width="9" style="1" customWidth="1"/>
    <col min="1543" max="1543" width="70.140625" style="1" customWidth="1"/>
    <col min="1544" max="1544" width="6.7109375" style="1" customWidth="1"/>
    <col min="1545" max="1545" width="9.5703125" style="1" customWidth="1"/>
    <col min="1546" max="1546" width="13.5703125" style="1" customWidth="1"/>
    <col min="1547" max="1547" width="15.42578125" style="1" customWidth="1"/>
    <col min="1548" max="1796" width="9.140625" style="1"/>
    <col min="1797" max="1797" width="4.7109375" style="1" customWidth="1"/>
    <col min="1798" max="1798" width="9" style="1" customWidth="1"/>
    <col min="1799" max="1799" width="70.140625" style="1" customWidth="1"/>
    <col min="1800" max="1800" width="6.7109375" style="1" customWidth="1"/>
    <col min="1801" max="1801" width="9.5703125" style="1" customWidth="1"/>
    <col min="1802" max="1802" width="13.5703125" style="1" customWidth="1"/>
    <col min="1803" max="1803" width="15.42578125" style="1" customWidth="1"/>
    <col min="1804" max="2052" width="9.140625" style="1"/>
    <col min="2053" max="2053" width="4.7109375" style="1" customWidth="1"/>
    <col min="2054" max="2054" width="9" style="1" customWidth="1"/>
    <col min="2055" max="2055" width="70.140625" style="1" customWidth="1"/>
    <col min="2056" max="2056" width="6.7109375" style="1" customWidth="1"/>
    <col min="2057" max="2057" width="9.5703125" style="1" customWidth="1"/>
    <col min="2058" max="2058" width="13.5703125" style="1" customWidth="1"/>
    <col min="2059" max="2059" width="15.42578125" style="1" customWidth="1"/>
    <col min="2060" max="2308" width="9.140625" style="1"/>
    <col min="2309" max="2309" width="4.7109375" style="1" customWidth="1"/>
    <col min="2310" max="2310" width="9" style="1" customWidth="1"/>
    <col min="2311" max="2311" width="70.140625" style="1" customWidth="1"/>
    <col min="2312" max="2312" width="6.7109375" style="1" customWidth="1"/>
    <col min="2313" max="2313" width="9.5703125" style="1" customWidth="1"/>
    <col min="2314" max="2314" width="13.5703125" style="1" customWidth="1"/>
    <col min="2315" max="2315" width="15.42578125" style="1" customWidth="1"/>
    <col min="2316" max="2564" width="9.140625" style="1"/>
    <col min="2565" max="2565" width="4.7109375" style="1" customWidth="1"/>
    <col min="2566" max="2566" width="9" style="1" customWidth="1"/>
    <col min="2567" max="2567" width="70.140625" style="1" customWidth="1"/>
    <col min="2568" max="2568" width="6.7109375" style="1" customWidth="1"/>
    <col min="2569" max="2569" width="9.5703125" style="1" customWidth="1"/>
    <col min="2570" max="2570" width="13.5703125" style="1" customWidth="1"/>
    <col min="2571" max="2571" width="15.42578125" style="1" customWidth="1"/>
    <col min="2572" max="2820" width="9.140625" style="1"/>
    <col min="2821" max="2821" width="4.7109375" style="1" customWidth="1"/>
    <col min="2822" max="2822" width="9" style="1" customWidth="1"/>
    <col min="2823" max="2823" width="70.140625" style="1" customWidth="1"/>
    <col min="2824" max="2824" width="6.7109375" style="1" customWidth="1"/>
    <col min="2825" max="2825" width="9.5703125" style="1" customWidth="1"/>
    <col min="2826" max="2826" width="13.5703125" style="1" customWidth="1"/>
    <col min="2827" max="2827" width="15.42578125" style="1" customWidth="1"/>
    <col min="2828" max="3076" width="9.140625" style="1"/>
    <col min="3077" max="3077" width="4.7109375" style="1" customWidth="1"/>
    <col min="3078" max="3078" width="9" style="1" customWidth="1"/>
    <col min="3079" max="3079" width="70.140625" style="1" customWidth="1"/>
    <col min="3080" max="3080" width="6.7109375" style="1" customWidth="1"/>
    <col min="3081" max="3081" width="9.5703125" style="1" customWidth="1"/>
    <col min="3082" max="3082" width="13.5703125" style="1" customWidth="1"/>
    <col min="3083" max="3083" width="15.42578125" style="1" customWidth="1"/>
    <col min="3084" max="3332" width="9.140625" style="1"/>
    <col min="3333" max="3333" width="4.7109375" style="1" customWidth="1"/>
    <col min="3334" max="3334" width="9" style="1" customWidth="1"/>
    <col min="3335" max="3335" width="70.140625" style="1" customWidth="1"/>
    <col min="3336" max="3336" width="6.7109375" style="1" customWidth="1"/>
    <col min="3337" max="3337" width="9.5703125" style="1" customWidth="1"/>
    <col min="3338" max="3338" width="13.5703125" style="1" customWidth="1"/>
    <col min="3339" max="3339" width="15.42578125" style="1" customWidth="1"/>
    <col min="3340" max="3588" width="9.140625" style="1"/>
    <col min="3589" max="3589" width="4.7109375" style="1" customWidth="1"/>
    <col min="3590" max="3590" width="9" style="1" customWidth="1"/>
    <col min="3591" max="3591" width="70.140625" style="1" customWidth="1"/>
    <col min="3592" max="3592" width="6.7109375" style="1" customWidth="1"/>
    <col min="3593" max="3593" width="9.5703125" style="1" customWidth="1"/>
    <col min="3594" max="3594" width="13.5703125" style="1" customWidth="1"/>
    <col min="3595" max="3595" width="15.42578125" style="1" customWidth="1"/>
    <col min="3596" max="3844" width="9.140625" style="1"/>
    <col min="3845" max="3845" width="4.7109375" style="1" customWidth="1"/>
    <col min="3846" max="3846" width="9" style="1" customWidth="1"/>
    <col min="3847" max="3847" width="70.140625" style="1" customWidth="1"/>
    <col min="3848" max="3848" width="6.7109375" style="1" customWidth="1"/>
    <col min="3849" max="3849" width="9.5703125" style="1" customWidth="1"/>
    <col min="3850" max="3850" width="13.5703125" style="1" customWidth="1"/>
    <col min="3851" max="3851" width="15.42578125" style="1" customWidth="1"/>
    <col min="3852" max="4100" width="9.140625" style="1"/>
    <col min="4101" max="4101" width="4.7109375" style="1" customWidth="1"/>
    <col min="4102" max="4102" width="9" style="1" customWidth="1"/>
    <col min="4103" max="4103" width="70.140625" style="1" customWidth="1"/>
    <col min="4104" max="4104" width="6.7109375" style="1" customWidth="1"/>
    <col min="4105" max="4105" width="9.5703125" style="1" customWidth="1"/>
    <col min="4106" max="4106" width="13.5703125" style="1" customWidth="1"/>
    <col min="4107" max="4107" width="15.42578125" style="1" customWidth="1"/>
    <col min="4108" max="4356" width="9.140625" style="1"/>
    <col min="4357" max="4357" width="4.7109375" style="1" customWidth="1"/>
    <col min="4358" max="4358" width="9" style="1" customWidth="1"/>
    <col min="4359" max="4359" width="70.140625" style="1" customWidth="1"/>
    <col min="4360" max="4360" width="6.7109375" style="1" customWidth="1"/>
    <col min="4361" max="4361" width="9.5703125" style="1" customWidth="1"/>
    <col min="4362" max="4362" width="13.5703125" style="1" customWidth="1"/>
    <col min="4363" max="4363" width="15.42578125" style="1" customWidth="1"/>
    <col min="4364" max="4612" width="9.140625" style="1"/>
    <col min="4613" max="4613" width="4.7109375" style="1" customWidth="1"/>
    <col min="4614" max="4614" width="9" style="1" customWidth="1"/>
    <col min="4615" max="4615" width="70.140625" style="1" customWidth="1"/>
    <col min="4616" max="4616" width="6.7109375" style="1" customWidth="1"/>
    <col min="4617" max="4617" width="9.5703125" style="1" customWidth="1"/>
    <col min="4618" max="4618" width="13.5703125" style="1" customWidth="1"/>
    <col min="4619" max="4619" width="15.42578125" style="1" customWidth="1"/>
    <col min="4620" max="4868" width="9.140625" style="1"/>
    <col min="4869" max="4869" width="4.7109375" style="1" customWidth="1"/>
    <col min="4870" max="4870" width="9" style="1" customWidth="1"/>
    <col min="4871" max="4871" width="70.140625" style="1" customWidth="1"/>
    <col min="4872" max="4872" width="6.7109375" style="1" customWidth="1"/>
    <col min="4873" max="4873" width="9.5703125" style="1" customWidth="1"/>
    <col min="4874" max="4874" width="13.5703125" style="1" customWidth="1"/>
    <col min="4875" max="4875" width="15.42578125" style="1" customWidth="1"/>
    <col min="4876" max="5124" width="9.140625" style="1"/>
    <col min="5125" max="5125" width="4.7109375" style="1" customWidth="1"/>
    <col min="5126" max="5126" width="9" style="1" customWidth="1"/>
    <col min="5127" max="5127" width="70.140625" style="1" customWidth="1"/>
    <col min="5128" max="5128" width="6.7109375" style="1" customWidth="1"/>
    <col min="5129" max="5129" width="9.5703125" style="1" customWidth="1"/>
    <col min="5130" max="5130" width="13.5703125" style="1" customWidth="1"/>
    <col min="5131" max="5131" width="15.42578125" style="1" customWidth="1"/>
    <col min="5132" max="5380" width="9.140625" style="1"/>
    <col min="5381" max="5381" width="4.7109375" style="1" customWidth="1"/>
    <col min="5382" max="5382" width="9" style="1" customWidth="1"/>
    <col min="5383" max="5383" width="70.140625" style="1" customWidth="1"/>
    <col min="5384" max="5384" width="6.7109375" style="1" customWidth="1"/>
    <col min="5385" max="5385" width="9.5703125" style="1" customWidth="1"/>
    <col min="5386" max="5386" width="13.5703125" style="1" customWidth="1"/>
    <col min="5387" max="5387" width="15.42578125" style="1" customWidth="1"/>
    <col min="5388" max="5636" width="9.140625" style="1"/>
    <col min="5637" max="5637" width="4.7109375" style="1" customWidth="1"/>
    <col min="5638" max="5638" width="9" style="1" customWidth="1"/>
    <col min="5639" max="5639" width="70.140625" style="1" customWidth="1"/>
    <col min="5640" max="5640" width="6.7109375" style="1" customWidth="1"/>
    <col min="5641" max="5641" width="9.5703125" style="1" customWidth="1"/>
    <col min="5642" max="5642" width="13.5703125" style="1" customWidth="1"/>
    <col min="5643" max="5643" width="15.42578125" style="1" customWidth="1"/>
    <col min="5644" max="5892" width="9.140625" style="1"/>
    <col min="5893" max="5893" width="4.7109375" style="1" customWidth="1"/>
    <col min="5894" max="5894" width="9" style="1" customWidth="1"/>
    <col min="5895" max="5895" width="70.140625" style="1" customWidth="1"/>
    <col min="5896" max="5896" width="6.7109375" style="1" customWidth="1"/>
    <col min="5897" max="5897" width="9.5703125" style="1" customWidth="1"/>
    <col min="5898" max="5898" width="13.5703125" style="1" customWidth="1"/>
    <col min="5899" max="5899" width="15.42578125" style="1" customWidth="1"/>
    <col min="5900" max="6148" width="9.140625" style="1"/>
    <col min="6149" max="6149" width="4.7109375" style="1" customWidth="1"/>
    <col min="6150" max="6150" width="9" style="1" customWidth="1"/>
    <col min="6151" max="6151" width="70.140625" style="1" customWidth="1"/>
    <col min="6152" max="6152" width="6.7109375" style="1" customWidth="1"/>
    <col min="6153" max="6153" width="9.5703125" style="1" customWidth="1"/>
    <col min="6154" max="6154" width="13.5703125" style="1" customWidth="1"/>
    <col min="6155" max="6155" width="15.42578125" style="1" customWidth="1"/>
    <col min="6156" max="6404" width="9.140625" style="1"/>
    <col min="6405" max="6405" width="4.7109375" style="1" customWidth="1"/>
    <col min="6406" max="6406" width="9" style="1" customWidth="1"/>
    <col min="6407" max="6407" width="70.140625" style="1" customWidth="1"/>
    <col min="6408" max="6408" width="6.7109375" style="1" customWidth="1"/>
    <col min="6409" max="6409" width="9.5703125" style="1" customWidth="1"/>
    <col min="6410" max="6410" width="13.5703125" style="1" customWidth="1"/>
    <col min="6411" max="6411" width="15.42578125" style="1" customWidth="1"/>
    <col min="6412" max="6660" width="9.140625" style="1"/>
    <col min="6661" max="6661" width="4.7109375" style="1" customWidth="1"/>
    <col min="6662" max="6662" width="9" style="1" customWidth="1"/>
    <col min="6663" max="6663" width="70.140625" style="1" customWidth="1"/>
    <col min="6664" max="6664" width="6.7109375" style="1" customWidth="1"/>
    <col min="6665" max="6665" width="9.5703125" style="1" customWidth="1"/>
    <col min="6666" max="6666" width="13.5703125" style="1" customWidth="1"/>
    <col min="6667" max="6667" width="15.42578125" style="1" customWidth="1"/>
    <col min="6668" max="6916" width="9.140625" style="1"/>
    <col min="6917" max="6917" width="4.7109375" style="1" customWidth="1"/>
    <col min="6918" max="6918" width="9" style="1" customWidth="1"/>
    <col min="6919" max="6919" width="70.140625" style="1" customWidth="1"/>
    <col min="6920" max="6920" width="6.7109375" style="1" customWidth="1"/>
    <col min="6921" max="6921" width="9.5703125" style="1" customWidth="1"/>
    <col min="6922" max="6922" width="13.5703125" style="1" customWidth="1"/>
    <col min="6923" max="6923" width="15.42578125" style="1" customWidth="1"/>
    <col min="6924" max="7172" width="9.140625" style="1"/>
    <col min="7173" max="7173" width="4.7109375" style="1" customWidth="1"/>
    <col min="7174" max="7174" width="9" style="1" customWidth="1"/>
    <col min="7175" max="7175" width="70.140625" style="1" customWidth="1"/>
    <col min="7176" max="7176" width="6.7109375" style="1" customWidth="1"/>
    <col min="7177" max="7177" width="9.5703125" style="1" customWidth="1"/>
    <col min="7178" max="7178" width="13.5703125" style="1" customWidth="1"/>
    <col min="7179" max="7179" width="15.42578125" style="1" customWidth="1"/>
    <col min="7180" max="7428" width="9.140625" style="1"/>
    <col min="7429" max="7429" width="4.7109375" style="1" customWidth="1"/>
    <col min="7430" max="7430" width="9" style="1" customWidth="1"/>
    <col min="7431" max="7431" width="70.140625" style="1" customWidth="1"/>
    <col min="7432" max="7432" width="6.7109375" style="1" customWidth="1"/>
    <col min="7433" max="7433" width="9.5703125" style="1" customWidth="1"/>
    <col min="7434" max="7434" width="13.5703125" style="1" customWidth="1"/>
    <col min="7435" max="7435" width="15.42578125" style="1" customWidth="1"/>
    <col min="7436" max="7684" width="9.140625" style="1"/>
    <col min="7685" max="7685" width="4.7109375" style="1" customWidth="1"/>
    <col min="7686" max="7686" width="9" style="1" customWidth="1"/>
    <col min="7687" max="7687" width="70.140625" style="1" customWidth="1"/>
    <col min="7688" max="7688" width="6.7109375" style="1" customWidth="1"/>
    <col min="7689" max="7689" width="9.5703125" style="1" customWidth="1"/>
    <col min="7690" max="7690" width="13.5703125" style="1" customWidth="1"/>
    <col min="7691" max="7691" width="15.42578125" style="1" customWidth="1"/>
    <col min="7692" max="7940" width="9.140625" style="1"/>
    <col min="7941" max="7941" width="4.7109375" style="1" customWidth="1"/>
    <col min="7942" max="7942" width="9" style="1" customWidth="1"/>
    <col min="7943" max="7943" width="70.140625" style="1" customWidth="1"/>
    <col min="7944" max="7944" width="6.7109375" style="1" customWidth="1"/>
    <col min="7945" max="7945" width="9.5703125" style="1" customWidth="1"/>
    <col min="7946" max="7946" width="13.5703125" style="1" customWidth="1"/>
    <col min="7947" max="7947" width="15.42578125" style="1" customWidth="1"/>
    <col min="7948" max="8196" width="9.140625" style="1"/>
    <col min="8197" max="8197" width="4.7109375" style="1" customWidth="1"/>
    <col min="8198" max="8198" width="9" style="1" customWidth="1"/>
    <col min="8199" max="8199" width="70.140625" style="1" customWidth="1"/>
    <col min="8200" max="8200" width="6.7109375" style="1" customWidth="1"/>
    <col min="8201" max="8201" width="9.5703125" style="1" customWidth="1"/>
    <col min="8202" max="8202" width="13.5703125" style="1" customWidth="1"/>
    <col min="8203" max="8203" width="15.42578125" style="1" customWidth="1"/>
    <col min="8204" max="8452" width="9.140625" style="1"/>
    <col min="8453" max="8453" width="4.7109375" style="1" customWidth="1"/>
    <col min="8454" max="8454" width="9" style="1" customWidth="1"/>
    <col min="8455" max="8455" width="70.140625" style="1" customWidth="1"/>
    <col min="8456" max="8456" width="6.7109375" style="1" customWidth="1"/>
    <col min="8457" max="8457" width="9.5703125" style="1" customWidth="1"/>
    <col min="8458" max="8458" width="13.5703125" style="1" customWidth="1"/>
    <col min="8459" max="8459" width="15.42578125" style="1" customWidth="1"/>
    <col min="8460" max="8708" width="9.140625" style="1"/>
    <col min="8709" max="8709" width="4.7109375" style="1" customWidth="1"/>
    <col min="8710" max="8710" width="9" style="1" customWidth="1"/>
    <col min="8711" max="8711" width="70.140625" style="1" customWidth="1"/>
    <col min="8712" max="8712" width="6.7109375" style="1" customWidth="1"/>
    <col min="8713" max="8713" width="9.5703125" style="1" customWidth="1"/>
    <col min="8714" max="8714" width="13.5703125" style="1" customWidth="1"/>
    <col min="8715" max="8715" width="15.42578125" style="1" customWidth="1"/>
    <col min="8716" max="8964" width="9.140625" style="1"/>
    <col min="8965" max="8965" width="4.7109375" style="1" customWidth="1"/>
    <col min="8966" max="8966" width="9" style="1" customWidth="1"/>
    <col min="8967" max="8967" width="70.140625" style="1" customWidth="1"/>
    <col min="8968" max="8968" width="6.7109375" style="1" customWidth="1"/>
    <col min="8969" max="8969" width="9.5703125" style="1" customWidth="1"/>
    <col min="8970" max="8970" width="13.5703125" style="1" customWidth="1"/>
    <col min="8971" max="8971" width="15.42578125" style="1" customWidth="1"/>
    <col min="8972" max="9220" width="9.140625" style="1"/>
    <col min="9221" max="9221" width="4.7109375" style="1" customWidth="1"/>
    <col min="9222" max="9222" width="9" style="1" customWidth="1"/>
    <col min="9223" max="9223" width="70.140625" style="1" customWidth="1"/>
    <col min="9224" max="9224" width="6.7109375" style="1" customWidth="1"/>
    <col min="9225" max="9225" width="9.5703125" style="1" customWidth="1"/>
    <col min="9226" max="9226" width="13.5703125" style="1" customWidth="1"/>
    <col min="9227" max="9227" width="15.42578125" style="1" customWidth="1"/>
    <col min="9228" max="9476" width="9.140625" style="1"/>
    <col min="9477" max="9477" width="4.7109375" style="1" customWidth="1"/>
    <col min="9478" max="9478" width="9" style="1" customWidth="1"/>
    <col min="9479" max="9479" width="70.140625" style="1" customWidth="1"/>
    <col min="9480" max="9480" width="6.7109375" style="1" customWidth="1"/>
    <col min="9481" max="9481" width="9.5703125" style="1" customWidth="1"/>
    <col min="9482" max="9482" width="13.5703125" style="1" customWidth="1"/>
    <col min="9483" max="9483" width="15.42578125" style="1" customWidth="1"/>
    <col min="9484" max="9732" width="9.140625" style="1"/>
    <col min="9733" max="9733" width="4.7109375" style="1" customWidth="1"/>
    <col min="9734" max="9734" width="9" style="1" customWidth="1"/>
    <col min="9735" max="9735" width="70.140625" style="1" customWidth="1"/>
    <col min="9736" max="9736" width="6.7109375" style="1" customWidth="1"/>
    <col min="9737" max="9737" width="9.5703125" style="1" customWidth="1"/>
    <col min="9738" max="9738" width="13.5703125" style="1" customWidth="1"/>
    <col min="9739" max="9739" width="15.42578125" style="1" customWidth="1"/>
    <col min="9740" max="9988" width="9.140625" style="1"/>
    <col min="9989" max="9989" width="4.7109375" style="1" customWidth="1"/>
    <col min="9990" max="9990" width="9" style="1" customWidth="1"/>
    <col min="9991" max="9991" width="70.140625" style="1" customWidth="1"/>
    <col min="9992" max="9992" width="6.7109375" style="1" customWidth="1"/>
    <col min="9993" max="9993" width="9.5703125" style="1" customWidth="1"/>
    <col min="9994" max="9994" width="13.5703125" style="1" customWidth="1"/>
    <col min="9995" max="9995" width="15.42578125" style="1" customWidth="1"/>
    <col min="9996" max="10244" width="9.140625" style="1"/>
    <col min="10245" max="10245" width="4.7109375" style="1" customWidth="1"/>
    <col min="10246" max="10246" width="9" style="1" customWidth="1"/>
    <col min="10247" max="10247" width="70.140625" style="1" customWidth="1"/>
    <col min="10248" max="10248" width="6.7109375" style="1" customWidth="1"/>
    <col min="10249" max="10249" width="9.5703125" style="1" customWidth="1"/>
    <col min="10250" max="10250" width="13.5703125" style="1" customWidth="1"/>
    <col min="10251" max="10251" width="15.42578125" style="1" customWidth="1"/>
    <col min="10252" max="10500" width="9.140625" style="1"/>
    <col min="10501" max="10501" width="4.7109375" style="1" customWidth="1"/>
    <col min="10502" max="10502" width="9" style="1" customWidth="1"/>
    <col min="10503" max="10503" width="70.140625" style="1" customWidth="1"/>
    <col min="10504" max="10504" width="6.7109375" style="1" customWidth="1"/>
    <col min="10505" max="10505" width="9.5703125" style="1" customWidth="1"/>
    <col min="10506" max="10506" width="13.5703125" style="1" customWidth="1"/>
    <col min="10507" max="10507" width="15.42578125" style="1" customWidth="1"/>
    <col min="10508" max="10756" width="9.140625" style="1"/>
    <col min="10757" max="10757" width="4.7109375" style="1" customWidth="1"/>
    <col min="10758" max="10758" width="9" style="1" customWidth="1"/>
    <col min="10759" max="10759" width="70.140625" style="1" customWidth="1"/>
    <col min="10760" max="10760" width="6.7109375" style="1" customWidth="1"/>
    <col min="10761" max="10761" width="9.5703125" style="1" customWidth="1"/>
    <col min="10762" max="10762" width="13.5703125" style="1" customWidth="1"/>
    <col min="10763" max="10763" width="15.42578125" style="1" customWidth="1"/>
    <col min="10764" max="11012" width="9.140625" style="1"/>
    <col min="11013" max="11013" width="4.7109375" style="1" customWidth="1"/>
    <col min="11014" max="11014" width="9" style="1" customWidth="1"/>
    <col min="11015" max="11015" width="70.140625" style="1" customWidth="1"/>
    <col min="11016" max="11016" width="6.7109375" style="1" customWidth="1"/>
    <col min="11017" max="11017" width="9.5703125" style="1" customWidth="1"/>
    <col min="11018" max="11018" width="13.5703125" style="1" customWidth="1"/>
    <col min="11019" max="11019" width="15.42578125" style="1" customWidth="1"/>
    <col min="11020" max="11268" width="9.140625" style="1"/>
    <col min="11269" max="11269" width="4.7109375" style="1" customWidth="1"/>
    <col min="11270" max="11270" width="9" style="1" customWidth="1"/>
    <col min="11271" max="11271" width="70.140625" style="1" customWidth="1"/>
    <col min="11272" max="11272" width="6.7109375" style="1" customWidth="1"/>
    <col min="11273" max="11273" width="9.5703125" style="1" customWidth="1"/>
    <col min="11274" max="11274" width="13.5703125" style="1" customWidth="1"/>
    <col min="11275" max="11275" width="15.42578125" style="1" customWidth="1"/>
    <col min="11276" max="11524" width="9.140625" style="1"/>
    <col min="11525" max="11525" width="4.7109375" style="1" customWidth="1"/>
    <col min="11526" max="11526" width="9" style="1" customWidth="1"/>
    <col min="11527" max="11527" width="70.140625" style="1" customWidth="1"/>
    <col min="11528" max="11528" width="6.7109375" style="1" customWidth="1"/>
    <col min="11529" max="11529" width="9.5703125" style="1" customWidth="1"/>
    <col min="11530" max="11530" width="13.5703125" style="1" customWidth="1"/>
    <col min="11531" max="11531" width="15.42578125" style="1" customWidth="1"/>
    <col min="11532" max="11780" width="9.140625" style="1"/>
    <col min="11781" max="11781" width="4.7109375" style="1" customWidth="1"/>
    <col min="11782" max="11782" width="9" style="1" customWidth="1"/>
    <col min="11783" max="11783" width="70.140625" style="1" customWidth="1"/>
    <col min="11784" max="11784" width="6.7109375" style="1" customWidth="1"/>
    <col min="11785" max="11785" width="9.5703125" style="1" customWidth="1"/>
    <col min="11786" max="11786" width="13.5703125" style="1" customWidth="1"/>
    <col min="11787" max="11787" width="15.42578125" style="1" customWidth="1"/>
    <col min="11788" max="12036" width="9.140625" style="1"/>
    <col min="12037" max="12037" width="4.7109375" style="1" customWidth="1"/>
    <col min="12038" max="12038" width="9" style="1" customWidth="1"/>
    <col min="12039" max="12039" width="70.140625" style="1" customWidth="1"/>
    <col min="12040" max="12040" width="6.7109375" style="1" customWidth="1"/>
    <col min="12041" max="12041" width="9.5703125" style="1" customWidth="1"/>
    <col min="12042" max="12042" width="13.5703125" style="1" customWidth="1"/>
    <col min="12043" max="12043" width="15.42578125" style="1" customWidth="1"/>
    <col min="12044" max="12292" width="9.140625" style="1"/>
    <col min="12293" max="12293" width="4.7109375" style="1" customWidth="1"/>
    <col min="12294" max="12294" width="9" style="1" customWidth="1"/>
    <col min="12295" max="12295" width="70.140625" style="1" customWidth="1"/>
    <col min="12296" max="12296" width="6.7109375" style="1" customWidth="1"/>
    <col min="12297" max="12297" width="9.5703125" style="1" customWidth="1"/>
    <col min="12298" max="12298" width="13.5703125" style="1" customWidth="1"/>
    <col min="12299" max="12299" width="15.42578125" style="1" customWidth="1"/>
    <col min="12300" max="12548" width="9.140625" style="1"/>
    <col min="12549" max="12549" width="4.7109375" style="1" customWidth="1"/>
    <col min="12550" max="12550" width="9" style="1" customWidth="1"/>
    <col min="12551" max="12551" width="70.140625" style="1" customWidth="1"/>
    <col min="12552" max="12552" width="6.7109375" style="1" customWidth="1"/>
    <col min="12553" max="12553" width="9.5703125" style="1" customWidth="1"/>
    <col min="12554" max="12554" width="13.5703125" style="1" customWidth="1"/>
    <col min="12555" max="12555" width="15.42578125" style="1" customWidth="1"/>
    <col min="12556" max="12804" width="9.140625" style="1"/>
    <col min="12805" max="12805" width="4.7109375" style="1" customWidth="1"/>
    <col min="12806" max="12806" width="9" style="1" customWidth="1"/>
    <col min="12807" max="12807" width="70.140625" style="1" customWidth="1"/>
    <col min="12808" max="12808" width="6.7109375" style="1" customWidth="1"/>
    <col min="12809" max="12809" width="9.5703125" style="1" customWidth="1"/>
    <col min="12810" max="12810" width="13.5703125" style="1" customWidth="1"/>
    <col min="12811" max="12811" width="15.42578125" style="1" customWidth="1"/>
    <col min="12812" max="13060" width="9.140625" style="1"/>
    <col min="13061" max="13061" width="4.7109375" style="1" customWidth="1"/>
    <col min="13062" max="13062" width="9" style="1" customWidth="1"/>
    <col min="13063" max="13063" width="70.140625" style="1" customWidth="1"/>
    <col min="13064" max="13064" width="6.7109375" style="1" customWidth="1"/>
    <col min="13065" max="13065" width="9.5703125" style="1" customWidth="1"/>
    <col min="13066" max="13066" width="13.5703125" style="1" customWidth="1"/>
    <col min="13067" max="13067" width="15.42578125" style="1" customWidth="1"/>
    <col min="13068" max="13316" width="9.140625" style="1"/>
    <col min="13317" max="13317" width="4.7109375" style="1" customWidth="1"/>
    <col min="13318" max="13318" width="9" style="1" customWidth="1"/>
    <col min="13319" max="13319" width="70.140625" style="1" customWidth="1"/>
    <col min="13320" max="13320" width="6.7109375" style="1" customWidth="1"/>
    <col min="13321" max="13321" width="9.5703125" style="1" customWidth="1"/>
    <col min="13322" max="13322" width="13.5703125" style="1" customWidth="1"/>
    <col min="13323" max="13323" width="15.42578125" style="1" customWidth="1"/>
    <col min="13324" max="13572" width="9.140625" style="1"/>
    <col min="13573" max="13573" width="4.7109375" style="1" customWidth="1"/>
    <col min="13574" max="13574" width="9" style="1" customWidth="1"/>
    <col min="13575" max="13575" width="70.140625" style="1" customWidth="1"/>
    <col min="13576" max="13576" width="6.7109375" style="1" customWidth="1"/>
    <col min="13577" max="13577" width="9.5703125" style="1" customWidth="1"/>
    <col min="13578" max="13578" width="13.5703125" style="1" customWidth="1"/>
    <col min="13579" max="13579" width="15.42578125" style="1" customWidth="1"/>
    <col min="13580" max="13828" width="9.140625" style="1"/>
    <col min="13829" max="13829" width="4.7109375" style="1" customWidth="1"/>
    <col min="13830" max="13830" width="9" style="1" customWidth="1"/>
    <col min="13831" max="13831" width="70.140625" style="1" customWidth="1"/>
    <col min="13832" max="13832" width="6.7109375" style="1" customWidth="1"/>
    <col min="13833" max="13833" width="9.5703125" style="1" customWidth="1"/>
    <col min="13834" max="13834" width="13.5703125" style="1" customWidth="1"/>
    <col min="13835" max="13835" width="15.42578125" style="1" customWidth="1"/>
    <col min="13836" max="14084" width="9.140625" style="1"/>
    <col min="14085" max="14085" width="4.7109375" style="1" customWidth="1"/>
    <col min="14086" max="14086" width="9" style="1" customWidth="1"/>
    <col min="14087" max="14087" width="70.140625" style="1" customWidth="1"/>
    <col min="14088" max="14088" width="6.7109375" style="1" customWidth="1"/>
    <col min="14089" max="14089" width="9.5703125" style="1" customWidth="1"/>
    <col min="14090" max="14090" width="13.5703125" style="1" customWidth="1"/>
    <col min="14091" max="14091" width="15.42578125" style="1" customWidth="1"/>
    <col min="14092" max="14340" width="9.140625" style="1"/>
    <col min="14341" max="14341" width="4.7109375" style="1" customWidth="1"/>
    <col min="14342" max="14342" width="9" style="1" customWidth="1"/>
    <col min="14343" max="14343" width="70.140625" style="1" customWidth="1"/>
    <col min="14344" max="14344" width="6.7109375" style="1" customWidth="1"/>
    <col min="14345" max="14345" width="9.5703125" style="1" customWidth="1"/>
    <col min="14346" max="14346" width="13.5703125" style="1" customWidth="1"/>
    <col min="14347" max="14347" width="15.42578125" style="1" customWidth="1"/>
    <col min="14348" max="14596" width="9.140625" style="1"/>
    <col min="14597" max="14597" width="4.7109375" style="1" customWidth="1"/>
    <col min="14598" max="14598" width="9" style="1" customWidth="1"/>
    <col min="14599" max="14599" width="70.140625" style="1" customWidth="1"/>
    <col min="14600" max="14600" width="6.7109375" style="1" customWidth="1"/>
    <col min="14601" max="14601" width="9.5703125" style="1" customWidth="1"/>
    <col min="14602" max="14602" width="13.5703125" style="1" customWidth="1"/>
    <col min="14603" max="14603" width="15.42578125" style="1" customWidth="1"/>
    <col min="14604" max="14852" width="9.140625" style="1"/>
    <col min="14853" max="14853" width="4.7109375" style="1" customWidth="1"/>
    <col min="14854" max="14854" width="9" style="1" customWidth="1"/>
    <col min="14855" max="14855" width="70.140625" style="1" customWidth="1"/>
    <col min="14856" max="14856" width="6.7109375" style="1" customWidth="1"/>
    <col min="14857" max="14857" width="9.5703125" style="1" customWidth="1"/>
    <col min="14858" max="14858" width="13.5703125" style="1" customWidth="1"/>
    <col min="14859" max="14859" width="15.42578125" style="1" customWidth="1"/>
    <col min="14860" max="15108" width="9.140625" style="1"/>
    <col min="15109" max="15109" width="4.7109375" style="1" customWidth="1"/>
    <col min="15110" max="15110" width="9" style="1" customWidth="1"/>
    <col min="15111" max="15111" width="70.140625" style="1" customWidth="1"/>
    <col min="15112" max="15112" width="6.7109375" style="1" customWidth="1"/>
    <col min="15113" max="15113" width="9.5703125" style="1" customWidth="1"/>
    <col min="15114" max="15114" width="13.5703125" style="1" customWidth="1"/>
    <col min="15115" max="15115" width="15.42578125" style="1" customWidth="1"/>
    <col min="15116" max="15364" width="9.140625" style="1"/>
    <col min="15365" max="15365" width="4.7109375" style="1" customWidth="1"/>
    <col min="15366" max="15366" width="9" style="1" customWidth="1"/>
    <col min="15367" max="15367" width="70.140625" style="1" customWidth="1"/>
    <col min="15368" max="15368" width="6.7109375" style="1" customWidth="1"/>
    <col min="15369" max="15369" width="9.5703125" style="1" customWidth="1"/>
    <col min="15370" max="15370" width="13.5703125" style="1" customWidth="1"/>
    <col min="15371" max="15371" width="15.42578125" style="1" customWidth="1"/>
    <col min="15372" max="15620" width="9.140625" style="1"/>
    <col min="15621" max="15621" width="4.7109375" style="1" customWidth="1"/>
    <col min="15622" max="15622" width="9" style="1" customWidth="1"/>
    <col min="15623" max="15623" width="70.140625" style="1" customWidth="1"/>
    <col min="15624" max="15624" width="6.7109375" style="1" customWidth="1"/>
    <col min="15625" max="15625" width="9.5703125" style="1" customWidth="1"/>
    <col min="15626" max="15626" width="13.5703125" style="1" customWidth="1"/>
    <col min="15627" max="15627" width="15.42578125" style="1" customWidth="1"/>
    <col min="15628" max="15876" width="9.140625" style="1"/>
    <col min="15877" max="15877" width="4.7109375" style="1" customWidth="1"/>
    <col min="15878" max="15878" width="9" style="1" customWidth="1"/>
    <col min="15879" max="15879" width="70.140625" style="1" customWidth="1"/>
    <col min="15880" max="15880" width="6.7109375" style="1" customWidth="1"/>
    <col min="15881" max="15881" width="9.5703125" style="1" customWidth="1"/>
    <col min="15882" max="15882" width="13.5703125" style="1" customWidth="1"/>
    <col min="15883" max="15883" width="15.42578125" style="1" customWidth="1"/>
    <col min="15884" max="16132" width="9.140625" style="1"/>
    <col min="16133" max="16133" width="4.7109375" style="1" customWidth="1"/>
    <col min="16134" max="16134" width="9" style="1" customWidth="1"/>
    <col min="16135" max="16135" width="70.140625" style="1" customWidth="1"/>
    <col min="16136" max="16136" width="6.7109375" style="1" customWidth="1"/>
    <col min="16137" max="16137" width="9.5703125" style="1" customWidth="1"/>
    <col min="16138" max="16138" width="13.5703125" style="1" customWidth="1"/>
    <col min="16139" max="16139" width="15.42578125" style="1" customWidth="1"/>
    <col min="16140" max="16384" width="9.140625" style="1"/>
  </cols>
  <sheetData>
    <row r="1" spans="1:17" ht="20.25">
      <c r="A1" s="117" t="s">
        <v>0</v>
      </c>
      <c r="B1" s="117"/>
      <c r="C1" s="117"/>
      <c r="D1" s="117"/>
      <c r="E1" s="117"/>
      <c r="F1" s="117"/>
      <c r="G1" s="117"/>
      <c r="H1" s="117"/>
      <c r="I1" s="117"/>
      <c r="J1" s="117"/>
      <c r="K1" s="117"/>
      <c r="L1" s="117"/>
      <c r="M1" s="117"/>
      <c r="N1" s="117"/>
      <c r="O1" s="117"/>
      <c r="P1" s="117"/>
      <c r="Q1" s="117"/>
    </row>
    <row r="2" spans="1:17" ht="20.25">
      <c r="A2" s="114" t="s">
        <v>69</v>
      </c>
      <c r="B2" s="114"/>
      <c r="C2" s="114"/>
      <c r="D2" s="114"/>
      <c r="E2" s="114"/>
      <c r="F2" s="114"/>
      <c r="G2" s="114"/>
      <c r="H2" s="114"/>
      <c r="I2" s="114"/>
      <c r="J2" s="114"/>
      <c r="K2" s="114"/>
      <c r="L2" s="114"/>
      <c r="M2" s="114"/>
      <c r="N2" s="114"/>
      <c r="O2" s="114"/>
      <c r="P2" s="114"/>
      <c r="Q2" s="114"/>
    </row>
    <row r="3" spans="1:17" ht="18.75">
      <c r="A3" s="104" t="str">
        <f>'[1]CC Road Estimate'!A4:C4</f>
        <v>Name of Road :- C.C. Sadak Sah Nali Nirman Kary</v>
      </c>
      <c r="B3" s="104"/>
      <c r="C3" s="105"/>
      <c r="D3" s="106" t="s">
        <v>2</v>
      </c>
      <c r="E3" s="106"/>
      <c r="F3" s="106"/>
      <c r="G3" s="116" t="str">
        <f>'[1]CC Road Estimate'!J4</f>
        <v>Mungeli</v>
      </c>
      <c r="H3" s="116"/>
      <c r="I3" s="116"/>
      <c r="J3" s="116"/>
      <c r="K3" s="116"/>
      <c r="L3" s="116"/>
      <c r="M3" s="116"/>
      <c r="N3" s="116"/>
      <c r="O3" s="116"/>
      <c r="P3" s="116"/>
      <c r="Q3" s="116"/>
    </row>
    <row r="4" spans="1:17" ht="15.75">
      <c r="A4" s="107" t="s">
        <v>3</v>
      </c>
      <c r="B4" s="107"/>
      <c r="C4" s="3" t="s">
        <v>56</v>
      </c>
      <c r="D4" s="108" t="s">
        <v>4</v>
      </c>
      <c r="E4" s="108"/>
      <c r="F4" s="108"/>
      <c r="G4" s="116" t="s">
        <v>55</v>
      </c>
      <c r="H4" s="116"/>
      <c r="I4" s="116"/>
      <c r="J4" s="116"/>
      <c r="K4" s="116"/>
      <c r="L4" s="116"/>
      <c r="M4" s="116"/>
      <c r="N4" s="116"/>
      <c r="O4" s="116"/>
      <c r="P4" s="116"/>
      <c r="Q4" s="116"/>
    </row>
    <row r="5" spans="1:17" s="6" customFormat="1" ht="15.75">
      <c r="A5" s="110" t="s">
        <v>65</v>
      </c>
      <c r="B5" s="110"/>
      <c r="C5" s="111"/>
      <c r="D5" s="107" t="s">
        <v>68</v>
      </c>
      <c r="E5" s="106"/>
      <c r="F5" s="101" t="s">
        <v>5</v>
      </c>
      <c r="G5" s="122"/>
      <c r="H5" s="122"/>
      <c r="I5" s="122"/>
      <c r="J5" s="122"/>
      <c r="K5" s="122"/>
      <c r="L5" s="122"/>
      <c r="M5" s="122"/>
      <c r="N5" s="122"/>
      <c r="O5" s="102"/>
      <c r="P5" s="118" t="s">
        <v>39</v>
      </c>
      <c r="Q5" s="119"/>
    </row>
    <row r="6" spans="1:17" s="6" customFormat="1" ht="15.75">
      <c r="A6" s="112"/>
      <c r="B6" s="112"/>
      <c r="C6" s="113"/>
      <c r="D6" s="106"/>
      <c r="E6" s="106"/>
      <c r="F6" s="101" t="s">
        <v>51</v>
      </c>
      <c r="G6" s="102"/>
      <c r="H6" s="101" t="s">
        <v>52</v>
      </c>
      <c r="I6" s="102"/>
      <c r="J6" s="101" t="s">
        <v>53</v>
      </c>
      <c r="K6" s="102"/>
      <c r="L6" s="101" t="s">
        <v>54</v>
      </c>
      <c r="M6" s="102"/>
      <c r="N6" s="101" t="s">
        <v>47</v>
      </c>
      <c r="O6" s="102"/>
      <c r="P6" s="120"/>
      <c r="Q6" s="121"/>
    </row>
    <row r="7" spans="1:17" ht="32.25" customHeight="1">
      <c r="A7" s="7" t="s">
        <v>6</v>
      </c>
      <c r="B7" s="7" t="s">
        <v>7</v>
      </c>
      <c r="C7" s="7" t="s">
        <v>8</v>
      </c>
      <c r="D7" s="7" t="s">
        <v>9</v>
      </c>
      <c r="E7" s="8" t="s">
        <v>10</v>
      </c>
      <c r="F7" s="9" t="s">
        <v>11</v>
      </c>
      <c r="G7" s="10" t="s">
        <v>12</v>
      </c>
      <c r="H7" s="9" t="s">
        <v>11</v>
      </c>
      <c r="I7" s="10" t="s">
        <v>12</v>
      </c>
      <c r="J7" s="9" t="s">
        <v>11</v>
      </c>
      <c r="K7" s="10" t="s">
        <v>12</v>
      </c>
      <c r="L7" s="9" t="s">
        <v>11</v>
      </c>
      <c r="M7" s="10" t="s">
        <v>12</v>
      </c>
      <c r="N7" s="9" t="s">
        <v>11</v>
      </c>
      <c r="O7" s="10" t="s">
        <v>12</v>
      </c>
      <c r="P7" s="9" t="s">
        <v>11</v>
      </c>
      <c r="Q7" s="10" t="s">
        <v>12</v>
      </c>
    </row>
    <row r="8" spans="1:17" s="17" customFormat="1" ht="75" customHeight="1">
      <c r="A8" s="11">
        <v>1</v>
      </c>
      <c r="B8" s="11" t="s">
        <v>13</v>
      </c>
      <c r="C8" s="12" t="s">
        <v>14</v>
      </c>
      <c r="D8" s="13" t="s">
        <v>15</v>
      </c>
      <c r="E8" s="14">
        <f>'[1]CC Road Estimate'!J15</f>
        <v>65</v>
      </c>
      <c r="F8" s="14">
        <v>495</v>
      </c>
      <c r="G8" s="15">
        <f>E8*F8</f>
        <v>32175</v>
      </c>
      <c r="H8" s="14">
        <v>518.4</v>
      </c>
      <c r="I8" s="15">
        <f>H8*E8</f>
        <v>33696</v>
      </c>
      <c r="J8" s="14">
        <v>412.5</v>
      </c>
      <c r="K8" s="15">
        <f>J8*E8</f>
        <v>26812.5</v>
      </c>
      <c r="L8" s="14">
        <v>360</v>
      </c>
      <c r="M8" s="15">
        <f>L8*E8</f>
        <v>23400</v>
      </c>
      <c r="N8" s="14">
        <v>426.75</v>
      </c>
      <c r="O8" s="15">
        <f>N8*E8</f>
        <v>27738.75</v>
      </c>
      <c r="P8" s="14">
        <f>F8+H8+J8+L8+N8</f>
        <v>2212.65</v>
      </c>
      <c r="Q8" s="15">
        <f>P8*E8</f>
        <v>143822.25</v>
      </c>
    </row>
    <row r="9" spans="1:17" s="17" customFormat="1" ht="75" customHeight="1">
      <c r="A9" s="11">
        <v>2</v>
      </c>
      <c r="B9" s="18">
        <v>3.2</v>
      </c>
      <c r="C9" s="19" t="s">
        <v>16</v>
      </c>
      <c r="D9" s="13" t="s">
        <v>15</v>
      </c>
      <c r="E9" s="14">
        <f>'[1]CC Road Estimate'!J17</f>
        <v>25</v>
      </c>
      <c r="F9" s="14">
        <v>255.75</v>
      </c>
      <c r="G9" s="15">
        <f t="shared" ref="G9:G20" si="0">E9*F9</f>
        <v>6393.75</v>
      </c>
      <c r="H9" s="14">
        <v>267.83999999999997</v>
      </c>
      <c r="I9" s="15">
        <f t="shared" ref="I9:I20" si="1">H9*E9</f>
        <v>6695.9999999999991</v>
      </c>
      <c r="J9" s="14">
        <v>213.125</v>
      </c>
      <c r="K9" s="15">
        <f t="shared" ref="K9:K20" si="2">J9*E9</f>
        <v>5328.125</v>
      </c>
      <c r="L9" s="14">
        <v>229.20000000000002</v>
      </c>
      <c r="M9" s="15">
        <f t="shared" ref="M9:M20" si="3">L9*E9</f>
        <v>5730</v>
      </c>
      <c r="N9" s="14">
        <v>220.48750000000001</v>
      </c>
      <c r="O9" s="15">
        <f t="shared" ref="O9:O20" si="4">N9*E9</f>
        <v>5512.1875</v>
      </c>
      <c r="P9" s="14">
        <f t="shared" ref="P9:P20" si="5">F9+H9+J9+L9+N9</f>
        <v>1186.4024999999999</v>
      </c>
      <c r="Q9" s="15">
        <f t="shared" ref="Q9:Q20" si="6">P9*E9</f>
        <v>29660.062499999996</v>
      </c>
    </row>
    <row r="10" spans="1:17" s="17" customFormat="1" ht="75" customHeight="1">
      <c r="A10" s="11">
        <v>3</v>
      </c>
      <c r="B10" s="20" t="s">
        <v>17</v>
      </c>
      <c r="C10" s="21" t="s">
        <v>18</v>
      </c>
      <c r="D10" s="13" t="s">
        <v>15</v>
      </c>
      <c r="E10" s="14">
        <f>'[1]CC Road Estimate'!J19</f>
        <v>223</v>
      </c>
      <c r="F10" s="14">
        <v>495</v>
      </c>
      <c r="G10" s="15">
        <f t="shared" si="0"/>
        <v>110385</v>
      </c>
      <c r="H10" s="14">
        <v>518.4</v>
      </c>
      <c r="I10" s="15">
        <f t="shared" si="1"/>
        <v>115603.2</v>
      </c>
      <c r="J10" s="14">
        <v>412.5</v>
      </c>
      <c r="K10" s="15">
        <f t="shared" si="2"/>
        <v>91987.5</v>
      </c>
      <c r="L10" s="14">
        <v>360</v>
      </c>
      <c r="M10" s="15">
        <f t="shared" si="3"/>
        <v>80280</v>
      </c>
      <c r="N10" s="14">
        <v>426.75</v>
      </c>
      <c r="O10" s="15">
        <f t="shared" si="4"/>
        <v>95165.25</v>
      </c>
      <c r="P10" s="14">
        <f t="shared" si="5"/>
        <v>2212.65</v>
      </c>
      <c r="Q10" s="15">
        <f t="shared" si="6"/>
        <v>493420.95</v>
      </c>
    </row>
    <row r="11" spans="1:17" s="17" customFormat="1" ht="75" customHeight="1">
      <c r="A11" s="11">
        <v>4</v>
      </c>
      <c r="B11" s="11" t="s">
        <v>19</v>
      </c>
      <c r="C11" s="12" t="s">
        <v>20</v>
      </c>
      <c r="D11" s="13" t="s">
        <v>15</v>
      </c>
      <c r="E11" s="14">
        <f>'[1]CC Road Estimate'!J24</f>
        <v>1772</v>
      </c>
      <c r="F11" s="14">
        <v>255.75</v>
      </c>
      <c r="G11" s="15">
        <f t="shared" si="0"/>
        <v>453189</v>
      </c>
      <c r="H11" s="14">
        <v>267.83999999999997</v>
      </c>
      <c r="I11" s="15">
        <f t="shared" si="1"/>
        <v>474612.47999999998</v>
      </c>
      <c r="J11" s="14">
        <v>213.125</v>
      </c>
      <c r="K11" s="15">
        <f t="shared" si="2"/>
        <v>377657.5</v>
      </c>
      <c r="L11" s="14">
        <v>229.20000000000002</v>
      </c>
      <c r="M11" s="15">
        <f t="shared" si="3"/>
        <v>406142.4</v>
      </c>
      <c r="N11" s="14">
        <v>220.48750000000001</v>
      </c>
      <c r="O11" s="15">
        <f t="shared" si="4"/>
        <v>390703.85000000003</v>
      </c>
      <c r="P11" s="14">
        <f t="shared" si="5"/>
        <v>1186.4024999999999</v>
      </c>
      <c r="Q11" s="15">
        <f t="shared" si="6"/>
        <v>2102305.23</v>
      </c>
    </row>
    <row r="12" spans="1:17" s="17" customFormat="1" ht="75" customHeight="1">
      <c r="A12" s="11">
        <v>5</v>
      </c>
      <c r="B12" s="11" t="s">
        <v>21</v>
      </c>
      <c r="C12" s="12" t="s">
        <v>22</v>
      </c>
      <c r="D12" s="13" t="s">
        <v>15</v>
      </c>
      <c r="E12" s="14">
        <f>'[1]CC Road Estimate'!J29</f>
        <v>5889</v>
      </c>
      <c r="F12" s="14">
        <v>240</v>
      </c>
      <c r="G12" s="15">
        <f t="shared" si="0"/>
        <v>1413360</v>
      </c>
      <c r="H12" s="14">
        <v>240</v>
      </c>
      <c r="I12" s="15">
        <f t="shared" si="1"/>
        <v>1413360</v>
      </c>
      <c r="J12" s="14">
        <v>200</v>
      </c>
      <c r="K12" s="15">
        <f t="shared" si="2"/>
        <v>1177800</v>
      </c>
      <c r="L12" s="14">
        <v>160</v>
      </c>
      <c r="M12" s="15">
        <f t="shared" si="3"/>
        <v>942240</v>
      </c>
      <c r="N12" s="14">
        <v>200</v>
      </c>
      <c r="O12" s="15">
        <f t="shared" si="4"/>
        <v>1177800</v>
      </c>
      <c r="P12" s="14">
        <f t="shared" si="5"/>
        <v>1040</v>
      </c>
      <c r="Q12" s="15">
        <f t="shared" si="6"/>
        <v>6124560</v>
      </c>
    </row>
    <row r="13" spans="1:17" s="17" customFormat="1" ht="75" customHeight="1">
      <c r="A13" s="11">
        <v>6</v>
      </c>
      <c r="B13" s="22" t="s">
        <v>23</v>
      </c>
      <c r="C13" s="24" t="s">
        <v>24</v>
      </c>
      <c r="D13" s="13" t="s">
        <v>15</v>
      </c>
      <c r="E13" s="14">
        <f>'[1]CC Road Estimate'!J34</f>
        <v>4839</v>
      </c>
      <c r="F13" s="14">
        <v>62.7</v>
      </c>
      <c r="G13" s="15">
        <f t="shared" si="0"/>
        <v>303405.3</v>
      </c>
      <c r="H13" s="14">
        <v>62.7</v>
      </c>
      <c r="I13" s="15">
        <f t="shared" si="1"/>
        <v>303405.3</v>
      </c>
      <c r="J13" s="14">
        <v>52.7</v>
      </c>
      <c r="K13" s="15">
        <f t="shared" si="2"/>
        <v>255015.30000000002</v>
      </c>
      <c r="L13" s="14">
        <v>42.7</v>
      </c>
      <c r="M13" s="15">
        <f t="shared" si="3"/>
        <v>206625.30000000002</v>
      </c>
      <c r="N13" s="14">
        <v>52.7</v>
      </c>
      <c r="O13" s="15">
        <f t="shared" si="4"/>
        <v>255015.30000000002</v>
      </c>
      <c r="P13" s="14">
        <f t="shared" si="5"/>
        <v>273.5</v>
      </c>
      <c r="Q13" s="15">
        <f t="shared" si="6"/>
        <v>1323466.5</v>
      </c>
    </row>
    <row r="14" spans="1:17" s="25" customFormat="1" ht="42" customHeight="1">
      <c r="A14" s="11">
        <v>7</v>
      </c>
      <c r="B14" s="22" t="s">
        <v>25</v>
      </c>
      <c r="C14" s="24" t="s">
        <v>26</v>
      </c>
      <c r="D14" s="13" t="s">
        <v>15</v>
      </c>
      <c r="E14" s="14">
        <f>'[1]CC Road Estimate'!J38</f>
        <v>394</v>
      </c>
      <c r="F14" s="14">
        <v>146.85000000000002</v>
      </c>
      <c r="G14" s="15">
        <f t="shared" si="0"/>
        <v>57858.900000000009</v>
      </c>
      <c r="H14" s="14">
        <v>146.85000000000002</v>
      </c>
      <c r="I14" s="15">
        <f t="shared" si="1"/>
        <v>57858.900000000009</v>
      </c>
      <c r="J14" s="14">
        <v>117.79999999999998</v>
      </c>
      <c r="K14" s="15">
        <f t="shared" si="2"/>
        <v>46413.19999999999</v>
      </c>
      <c r="L14" s="14">
        <v>95.05</v>
      </c>
      <c r="M14" s="15">
        <f t="shared" si="3"/>
        <v>37449.699999999997</v>
      </c>
      <c r="N14" s="14">
        <v>117.79999999999998</v>
      </c>
      <c r="O14" s="15">
        <f t="shared" si="4"/>
        <v>46413.19999999999</v>
      </c>
      <c r="P14" s="14">
        <f t="shared" si="5"/>
        <v>624.35</v>
      </c>
      <c r="Q14" s="15">
        <f t="shared" si="6"/>
        <v>245993.90000000002</v>
      </c>
    </row>
    <row r="15" spans="1:17" s="28" customFormat="1" ht="55.5" customHeight="1">
      <c r="A15" s="11">
        <v>8</v>
      </c>
      <c r="B15" s="26" t="s">
        <v>27</v>
      </c>
      <c r="C15" s="27" t="s">
        <v>28</v>
      </c>
      <c r="D15" s="13" t="s">
        <v>15</v>
      </c>
      <c r="E15" s="14">
        <v>1129</v>
      </c>
      <c r="F15" s="14">
        <v>7.5</v>
      </c>
      <c r="G15" s="15">
        <f t="shared" si="0"/>
        <v>8467.5</v>
      </c>
      <c r="H15" s="14">
        <v>7.5</v>
      </c>
      <c r="I15" s="15">
        <f t="shared" si="1"/>
        <v>8467.5</v>
      </c>
      <c r="J15" s="14">
        <v>7.5</v>
      </c>
      <c r="K15" s="15">
        <f t="shared" si="2"/>
        <v>8467.5</v>
      </c>
      <c r="L15" s="14">
        <v>7.5</v>
      </c>
      <c r="M15" s="15">
        <f t="shared" si="3"/>
        <v>8467.5</v>
      </c>
      <c r="N15" s="14">
        <v>7.5</v>
      </c>
      <c r="O15" s="15">
        <f t="shared" si="4"/>
        <v>8467.5</v>
      </c>
      <c r="P15" s="14">
        <f t="shared" si="5"/>
        <v>37.5</v>
      </c>
      <c r="Q15" s="15">
        <f t="shared" si="6"/>
        <v>42337.5</v>
      </c>
    </row>
    <row r="16" spans="1:17" s="28" customFormat="1" ht="43.5" customHeight="1">
      <c r="A16" s="11">
        <v>9</v>
      </c>
      <c r="B16" s="26" t="s">
        <v>29</v>
      </c>
      <c r="C16" s="27" t="s">
        <v>30</v>
      </c>
      <c r="D16" s="13" t="s">
        <v>15</v>
      </c>
      <c r="E16" s="14">
        <f>'[1]CC Road Estimate'!J42</f>
        <v>1200</v>
      </c>
      <c r="F16" s="14">
        <v>0.67499999999999993</v>
      </c>
      <c r="G16" s="15">
        <f t="shared" si="0"/>
        <v>809.99999999999989</v>
      </c>
      <c r="H16" s="14">
        <v>0.67499999999999993</v>
      </c>
      <c r="I16" s="15">
        <f t="shared" si="1"/>
        <v>809.99999999999989</v>
      </c>
      <c r="J16" s="14">
        <v>0.67499999999999993</v>
      </c>
      <c r="K16" s="15">
        <f t="shared" si="2"/>
        <v>809.99999999999989</v>
      </c>
      <c r="L16" s="14">
        <v>0.67499999999999993</v>
      </c>
      <c r="M16" s="15">
        <f t="shared" si="3"/>
        <v>809.99999999999989</v>
      </c>
      <c r="N16" s="14">
        <v>0.67499999999999993</v>
      </c>
      <c r="O16" s="15">
        <f t="shared" si="4"/>
        <v>809.99999999999989</v>
      </c>
      <c r="P16" s="14">
        <f t="shared" si="5"/>
        <v>3.3749999999999996</v>
      </c>
      <c r="Q16" s="15">
        <f t="shared" si="6"/>
        <v>4049.9999999999995</v>
      </c>
    </row>
    <row r="17" spans="1:17" s="17" customFormat="1" ht="46.5" customHeight="1">
      <c r="A17" s="11">
        <v>10</v>
      </c>
      <c r="B17" s="29">
        <v>6.5</v>
      </c>
      <c r="C17" s="30" t="s">
        <v>31</v>
      </c>
      <c r="D17" s="13" t="s">
        <v>15</v>
      </c>
      <c r="E17" s="14">
        <f>'[1]CC Road Estimate'!J46</f>
        <v>4970</v>
      </c>
      <c r="F17" s="14">
        <v>106.02000000000001</v>
      </c>
      <c r="G17" s="15">
        <f t="shared" si="0"/>
        <v>526919.4</v>
      </c>
      <c r="H17" s="14">
        <v>106.02000000000001</v>
      </c>
      <c r="I17" s="15">
        <f t="shared" si="1"/>
        <v>526919.4</v>
      </c>
      <c r="J17" s="14">
        <v>71.25</v>
      </c>
      <c r="K17" s="15">
        <f t="shared" si="2"/>
        <v>354112.5</v>
      </c>
      <c r="L17" s="14">
        <v>57</v>
      </c>
      <c r="M17" s="15">
        <f t="shared" si="3"/>
        <v>283290</v>
      </c>
      <c r="N17" s="14">
        <v>71.25</v>
      </c>
      <c r="O17" s="15">
        <f t="shared" si="4"/>
        <v>354112.5</v>
      </c>
      <c r="P17" s="14">
        <f t="shared" si="5"/>
        <v>411.54</v>
      </c>
      <c r="Q17" s="15">
        <f t="shared" si="6"/>
        <v>2045353.8</v>
      </c>
    </row>
    <row r="18" spans="1:17" s="25" customFormat="1" ht="74.25" customHeight="1">
      <c r="A18" s="11">
        <v>11</v>
      </c>
      <c r="B18" s="31" t="s">
        <v>32</v>
      </c>
      <c r="C18" s="32" t="s">
        <v>33</v>
      </c>
      <c r="D18" s="13" t="s">
        <v>15</v>
      </c>
      <c r="E18" s="14">
        <f>'[1]CC Road Estimate'!J47</f>
        <v>5756</v>
      </c>
      <c r="F18" s="14">
        <v>0</v>
      </c>
      <c r="G18" s="15">
        <f t="shared" si="0"/>
        <v>0</v>
      </c>
      <c r="H18" s="14">
        <v>0</v>
      </c>
      <c r="I18" s="15">
        <f t="shared" si="1"/>
        <v>0</v>
      </c>
      <c r="J18" s="14">
        <v>0</v>
      </c>
      <c r="K18" s="15">
        <f t="shared" si="2"/>
        <v>0</v>
      </c>
      <c r="L18" s="14">
        <v>0</v>
      </c>
      <c r="M18" s="15">
        <f t="shared" si="3"/>
        <v>0</v>
      </c>
      <c r="N18" s="14">
        <v>0</v>
      </c>
      <c r="O18" s="15">
        <f t="shared" si="4"/>
        <v>0</v>
      </c>
      <c r="P18" s="14">
        <f t="shared" si="5"/>
        <v>0</v>
      </c>
      <c r="Q18" s="15">
        <f t="shared" si="6"/>
        <v>0</v>
      </c>
    </row>
    <row r="19" spans="1:17" s="25" customFormat="1" ht="90.75" customHeight="1">
      <c r="A19" s="33">
        <v>12</v>
      </c>
      <c r="B19" s="31" t="s">
        <v>34</v>
      </c>
      <c r="C19" s="32" t="s">
        <v>35</v>
      </c>
      <c r="D19" s="13" t="s">
        <v>36</v>
      </c>
      <c r="E19" s="14">
        <f>'[1]CC Road Estimate'!J48</f>
        <v>18610</v>
      </c>
      <c r="F19" s="14">
        <v>1</v>
      </c>
      <c r="G19" s="15">
        <f t="shared" si="0"/>
        <v>18610</v>
      </c>
      <c r="H19" s="14">
        <v>1</v>
      </c>
      <c r="I19" s="15">
        <f t="shared" si="1"/>
        <v>18610</v>
      </c>
      <c r="J19" s="14">
        <v>1</v>
      </c>
      <c r="K19" s="15">
        <f t="shared" si="2"/>
        <v>18610</v>
      </c>
      <c r="L19" s="14">
        <v>1</v>
      </c>
      <c r="M19" s="15">
        <f t="shared" si="3"/>
        <v>18610</v>
      </c>
      <c r="N19" s="14">
        <v>1</v>
      </c>
      <c r="O19" s="15">
        <f t="shared" si="4"/>
        <v>18610</v>
      </c>
      <c r="P19" s="14">
        <f t="shared" si="5"/>
        <v>5</v>
      </c>
      <c r="Q19" s="15">
        <f t="shared" si="6"/>
        <v>93050</v>
      </c>
    </row>
    <row r="20" spans="1:17" s="25" customFormat="1" ht="86.25" customHeight="1">
      <c r="A20" s="33">
        <v>13</v>
      </c>
      <c r="B20" s="34" t="s">
        <v>37</v>
      </c>
      <c r="C20" s="35" t="s">
        <v>38</v>
      </c>
      <c r="D20" s="13" t="s">
        <v>36</v>
      </c>
      <c r="E20" s="14">
        <f>'[1]CC Road Estimate'!J49</f>
        <v>14010</v>
      </c>
      <c r="F20" s="14">
        <v>1</v>
      </c>
      <c r="G20" s="15">
        <f t="shared" si="0"/>
        <v>14010</v>
      </c>
      <c r="H20" s="14">
        <v>1</v>
      </c>
      <c r="I20" s="15">
        <f t="shared" si="1"/>
        <v>14010</v>
      </c>
      <c r="J20" s="14">
        <v>1</v>
      </c>
      <c r="K20" s="15">
        <f t="shared" si="2"/>
        <v>14010</v>
      </c>
      <c r="L20" s="14">
        <v>1</v>
      </c>
      <c r="M20" s="15">
        <f t="shared" si="3"/>
        <v>14010</v>
      </c>
      <c r="N20" s="14">
        <v>1</v>
      </c>
      <c r="O20" s="15">
        <f t="shared" si="4"/>
        <v>14010</v>
      </c>
      <c r="P20" s="14">
        <f t="shared" si="5"/>
        <v>5</v>
      </c>
      <c r="Q20" s="15">
        <f t="shared" si="6"/>
        <v>70050</v>
      </c>
    </row>
    <row r="21" spans="1:17" s="17" customFormat="1" ht="1.5" customHeight="1">
      <c r="A21" s="58"/>
      <c r="B21" s="37"/>
      <c r="C21" s="38"/>
      <c r="D21" s="59"/>
      <c r="E21" s="60"/>
      <c r="F21" s="61"/>
      <c r="G21" s="60"/>
    </row>
    <row r="22" spans="1:17" s="17" customFormat="1" ht="19.5" customHeight="1">
      <c r="A22" s="69"/>
      <c r="B22" s="70"/>
      <c r="C22" s="71" t="s">
        <v>39</v>
      </c>
      <c r="D22" s="72"/>
      <c r="E22" s="73"/>
      <c r="F22" s="74"/>
      <c r="G22" s="75">
        <f>SUM(G8:G20)</f>
        <v>2945583.8499999996</v>
      </c>
      <c r="H22" s="76"/>
      <c r="I22" s="75">
        <f>SUM(I8:I20)</f>
        <v>2974048.78</v>
      </c>
      <c r="J22" s="76"/>
      <c r="K22" s="75">
        <f>SUM(K8:K20)</f>
        <v>2377024.125</v>
      </c>
      <c r="L22" s="76"/>
      <c r="M22" s="75">
        <f>SUM(M8:M20)</f>
        <v>2027054.9</v>
      </c>
      <c r="N22" s="76"/>
      <c r="O22" s="75">
        <f>SUM(O8:O20)</f>
        <v>2394358.5375000001</v>
      </c>
      <c r="P22" s="76"/>
      <c r="Q22" s="75">
        <f>SUM(Q8:Q20)</f>
        <v>12718070.192500001</v>
      </c>
    </row>
    <row r="23" spans="1:17" s="17" customFormat="1" ht="20.25" customHeight="1">
      <c r="A23" s="77"/>
      <c r="B23" s="77"/>
      <c r="C23" s="78" t="s">
        <v>41</v>
      </c>
      <c r="D23" s="79"/>
      <c r="E23" s="79"/>
      <c r="F23" s="79"/>
      <c r="G23" s="80">
        <f>G22*0.18</f>
        <v>530205.09299999988</v>
      </c>
      <c r="H23" s="81"/>
      <c r="I23" s="80">
        <f>I22*0.18</f>
        <v>535328.78039999993</v>
      </c>
      <c r="J23" s="81"/>
      <c r="K23" s="80">
        <f>K22*0.18</f>
        <v>427864.34249999997</v>
      </c>
      <c r="L23" s="81"/>
      <c r="M23" s="80">
        <f>M22*0.18</f>
        <v>364869.88199999998</v>
      </c>
      <c r="N23" s="81"/>
      <c r="O23" s="80">
        <f>O22*0.18</f>
        <v>430984.53675000003</v>
      </c>
      <c r="P23" s="81"/>
      <c r="Q23" s="80">
        <f>Q22*0.18</f>
        <v>2289252.6346499999</v>
      </c>
    </row>
    <row r="24" spans="1:17" s="17" customFormat="1" ht="15" customHeight="1">
      <c r="A24" s="65"/>
      <c r="B24" s="65"/>
      <c r="C24" s="66" t="s">
        <v>42</v>
      </c>
      <c r="D24" s="67"/>
      <c r="E24" s="67"/>
      <c r="F24" s="67"/>
      <c r="G24" s="64">
        <f>SUM(G22:G23)</f>
        <v>3475788.9429999995</v>
      </c>
      <c r="H24" s="68"/>
      <c r="I24" s="64">
        <f>SUM(I22:I23)</f>
        <v>3509377.5603999998</v>
      </c>
      <c r="J24" s="68"/>
      <c r="K24" s="64">
        <f>SUM(K22:K23)</f>
        <v>2804888.4674999998</v>
      </c>
      <c r="L24" s="68"/>
      <c r="M24" s="64">
        <f>SUM(M22:M23)</f>
        <v>2391924.7819999997</v>
      </c>
      <c r="N24" s="68"/>
      <c r="O24" s="64">
        <f>SUM(O22:O23)</f>
        <v>2825343.0742500001</v>
      </c>
      <c r="P24" s="68"/>
      <c r="Q24" s="64">
        <f>SUM(Q22:Q23)</f>
        <v>15007322.82715</v>
      </c>
    </row>
    <row r="25" spans="1:17" ht="38.25" customHeight="1">
      <c r="A25" s="100"/>
      <c r="B25" s="100"/>
      <c r="C25" s="48" t="s">
        <v>57</v>
      </c>
      <c r="H25" s="63"/>
      <c r="I25" s="63"/>
      <c r="J25" s="63"/>
      <c r="K25" s="63"/>
      <c r="L25" s="63"/>
      <c r="M25" s="63"/>
      <c r="N25" s="63" t="s">
        <v>44</v>
      </c>
      <c r="O25" s="63"/>
      <c r="P25" s="63"/>
      <c r="Q25" s="63"/>
    </row>
    <row r="26" spans="1:17" ht="16.5">
      <c r="A26" s="49"/>
      <c r="B26" s="49"/>
      <c r="C26" s="49"/>
      <c r="H26" s="63"/>
      <c r="I26" s="63"/>
      <c r="J26" s="63"/>
      <c r="K26" s="63"/>
      <c r="L26" s="63"/>
      <c r="M26" s="63"/>
      <c r="N26" s="63" t="s">
        <v>45</v>
      </c>
      <c r="O26" s="63"/>
      <c r="P26" s="63"/>
      <c r="Q26" s="63"/>
    </row>
    <row r="27" spans="1:17" ht="16.5">
      <c r="A27" s="50"/>
      <c r="B27" s="50"/>
      <c r="C27" s="48"/>
      <c r="H27" s="63"/>
      <c r="I27" s="63"/>
      <c r="J27" s="63"/>
      <c r="K27" s="63"/>
      <c r="L27" s="63"/>
      <c r="M27" s="63"/>
      <c r="N27" s="63" t="s">
        <v>46</v>
      </c>
      <c r="O27" s="63"/>
      <c r="P27" s="63"/>
      <c r="Q27" s="63"/>
    </row>
  </sheetData>
  <mergeCells count="18">
    <mergeCell ref="A25:B25"/>
    <mergeCell ref="J6:K6"/>
    <mergeCell ref="L6:M6"/>
    <mergeCell ref="N6:O6"/>
    <mergeCell ref="P5:Q6"/>
    <mergeCell ref="D5:E6"/>
    <mergeCell ref="F5:O5"/>
    <mergeCell ref="F6:G6"/>
    <mergeCell ref="H6:I6"/>
    <mergeCell ref="A5:C6"/>
    <mergeCell ref="A4:B4"/>
    <mergeCell ref="D4:F4"/>
    <mergeCell ref="G4:Q4"/>
    <mergeCell ref="A1:Q1"/>
    <mergeCell ref="A2:Q2"/>
    <mergeCell ref="A3:C3"/>
    <mergeCell ref="D3:F3"/>
    <mergeCell ref="G3:Q3"/>
  </mergeCells>
  <printOptions horizontalCentered="1"/>
  <pageMargins left="0.18" right="0.18" top="0.31" bottom="0.18" header="0.28999999999999998" footer="0.15"/>
  <pageSetup paperSize="9" scale="70" orientation="landscape" r:id="rId1"/>
  <headerFooter alignWithMargins="0"/>
  <rowBreaks count="1" manualBreakCount="1">
    <brk id="17" max="16" man="1"/>
  </rowBreaks>
</worksheet>
</file>

<file path=xl/worksheets/sheet3.xml><?xml version="1.0" encoding="utf-8"?>
<worksheet xmlns="http://schemas.openxmlformats.org/spreadsheetml/2006/main" xmlns:r="http://schemas.openxmlformats.org/officeDocument/2006/relationships">
  <sheetPr>
    <pageSetUpPr autoPageBreaks="0"/>
  </sheetPr>
  <dimension ref="A1:O32"/>
  <sheetViews>
    <sheetView view="pageBreakPreview" topLeftCell="A11" zoomScaleNormal="90" zoomScaleSheetLayoutView="100" workbookViewId="0">
      <selection activeCell="C12" sqref="C12"/>
    </sheetView>
  </sheetViews>
  <sheetFormatPr defaultRowHeight="12.75"/>
  <cols>
    <col min="1" max="1" width="4.7109375" style="51" customWidth="1"/>
    <col min="2" max="2" width="9" style="51" customWidth="1"/>
    <col min="3" max="3" width="51.28515625" style="52" customWidth="1"/>
    <col min="4" max="4" width="6.7109375" style="53" customWidth="1"/>
    <col min="5" max="5" width="9.5703125" style="54" customWidth="1"/>
    <col min="6" max="6" width="8.28515625" style="55" bestFit="1" customWidth="1"/>
    <col min="7" max="7" width="11.28515625" style="56" bestFit="1" customWidth="1"/>
    <col min="8" max="8" width="9.140625" style="1"/>
    <col min="9" max="9" width="12.140625" style="1" customWidth="1"/>
    <col min="10" max="10" width="9.140625" style="1"/>
    <col min="11" max="11" width="12.140625" style="1" customWidth="1"/>
    <col min="12" max="12" width="9.140625" style="1"/>
    <col min="13" max="13" width="12" style="1" customWidth="1"/>
    <col min="14" max="256" width="9.140625" style="1"/>
    <col min="257" max="257" width="4.7109375" style="1" customWidth="1"/>
    <col min="258" max="258" width="9" style="1" customWidth="1"/>
    <col min="259" max="259" width="70.140625" style="1" customWidth="1"/>
    <col min="260" max="260" width="6.7109375" style="1" customWidth="1"/>
    <col min="261" max="261" width="9.5703125" style="1" customWidth="1"/>
    <col min="262" max="262" width="13.5703125" style="1" customWidth="1"/>
    <col min="263" max="263" width="15.42578125" style="1" customWidth="1"/>
    <col min="264" max="512" width="9.140625" style="1"/>
    <col min="513" max="513" width="4.7109375" style="1" customWidth="1"/>
    <col min="514" max="514" width="9" style="1" customWidth="1"/>
    <col min="515" max="515" width="70.140625" style="1" customWidth="1"/>
    <col min="516" max="516" width="6.7109375" style="1" customWidth="1"/>
    <col min="517" max="517" width="9.5703125" style="1" customWidth="1"/>
    <col min="518" max="518" width="13.5703125" style="1" customWidth="1"/>
    <col min="519" max="519" width="15.42578125" style="1" customWidth="1"/>
    <col min="520" max="768" width="9.140625" style="1"/>
    <col min="769" max="769" width="4.7109375" style="1" customWidth="1"/>
    <col min="770" max="770" width="9" style="1" customWidth="1"/>
    <col min="771" max="771" width="70.140625" style="1" customWidth="1"/>
    <col min="772" max="772" width="6.7109375" style="1" customWidth="1"/>
    <col min="773" max="773" width="9.5703125" style="1" customWidth="1"/>
    <col min="774" max="774" width="13.5703125" style="1" customWidth="1"/>
    <col min="775" max="775" width="15.42578125" style="1" customWidth="1"/>
    <col min="776" max="1024" width="9.140625" style="1"/>
    <col min="1025" max="1025" width="4.7109375" style="1" customWidth="1"/>
    <col min="1026" max="1026" width="9" style="1" customWidth="1"/>
    <col min="1027" max="1027" width="70.140625" style="1" customWidth="1"/>
    <col min="1028" max="1028" width="6.7109375" style="1" customWidth="1"/>
    <col min="1029" max="1029" width="9.5703125" style="1" customWidth="1"/>
    <col min="1030" max="1030" width="13.5703125" style="1" customWidth="1"/>
    <col min="1031" max="1031" width="15.42578125" style="1" customWidth="1"/>
    <col min="1032" max="1280" width="9.140625" style="1"/>
    <col min="1281" max="1281" width="4.7109375" style="1" customWidth="1"/>
    <col min="1282" max="1282" width="9" style="1" customWidth="1"/>
    <col min="1283" max="1283" width="70.140625" style="1" customWidth="1"/>
    <col min="1284" max="1284" width="6.7109375" style="1" customWidth="1"/>
    <col min="1285" max="1285" width="9.5703125" style="1" customWidth="1"/>
    <col min="1286" max="1286" width="13.5703125" style="1" customWidth="1"/>
    <col min="1287" max="1287" width="15.42578125" style="1" customWidth="1"/>
    <col min="1288" max="1536" width="9.140625" style="1"/>
    <col min="1537" max="1537" width="4.7109375" style="1" customWidth="1"/>
    <col min="1538" max="1538" width="9" style="1" customWidth="1"/>
    <col min="1539" max="1539" width="70.140625" style="1" customWidth="1"/>
    <col min="1540" max="1540" width="6.7109375" style="1" customWidth="1"/>
    <col min="1541" max="1541" width="9.5703125" style="1" customWidth="1"/>
    <col min="1542" max="1542" width="13.5703125" style="1" customWidth="1"/>
    <col min="1543" max="1543" width="15.42578125" style="1" customWidth="1"/>
    <col min="1544" max="1792" width="9.140625" style="1"/>
    <col min="1793" max="1793" width="4.7109375" style="1" customWidth="1"/>
    <col min="1794" max="1794" width="9" style="1" customWidth="1"/>
    <col min="1795" max="1795" width="70.140625" style="1" customWidth="1"/>
    <col min="1796" max="1796" width="6.7109375" style="1" customWidth="1"/>
    <col min="1797" max="1797" width="9.5703125" style="1" customWidth="1"/>
    <col min="1798" max="1798" width="13.5703125" style="1" customWidth="1"/>
    <col min="1799" max="1799" width="15.42578125" style="1" customWidth="1"/>
    <col min="1800" max="2048" width="9.140625" style="1"/>
    <col min="2049" max="2049" width="4.7109375" style="1" customWidth="1"/>
    <col min="2050" max="2050" width="9" style="1" customWidth="1"/>
    <col min="2051" max="2051" width="70.140625" style="1" customWidth="1"/>
    <col min="2052" max="2052" width="6.7109375" style="1" customWidth="1"/>
    <col min="2053" max="2053" width="9.5703125" style="1" customWidth="1"/>
    <col min="2054" max="2054" width="13.5703125" style="1" customWidth="1"/>
    <col min="2055" max="2055" width="15.42578125" style="1" customWidth="1"/>
    <col min="2056" max="2304" width="9.140625" style="1"/>
    <col min="2305" max="2305" width="4.7109375" style="1" customWidth="1"/>
    <col min="2306" max="2306" width="9" style="1" customWidth="1"/>
    <col min="2307" max="2307" width="70.140625" style="1" customWidth="1"/>
    <col min="2308" max="2308" width="6.7109375" style="1" customWidth="1"/>
    <col min="2309" max="2309" width="9.5703125" style="1" customWidth="1"/>
    <col min="2310" max="2310" width="13.5703125" style="1" customWidth="1"/>
    <col min="2311" max="2311" width="15.42578125" style="1" customWidth="1"/>
    <col min="2312" max="2560" width="9.140625" style="1"/>
    <col min="2561" max="2561" width="4.7109375" style="1" customWidth="1"/>
    <col min="2562" max="2562" width="9" style="1" customWidth="1"/>
    <col min="2563" max="2563" width="70.140625" style="1" customWidth="1"/>
    <col min="2564" max="2564" width="6.7109375" style="1" customWidth="1"/>
    <col min="2565" max="2565" width="9.5703125" style="1" customWidth="1"/>
    <col min="2566" max="2566" width="13.5703125" style="1" customWidth="1"/>
    <col min="2567" max="2567" width="15.42578125" style="1" customWidth="1"/>
    <col min="2568" max="2816" width="9.140625" style="1"/>
    <col min="2817" max="2817" width="4.7109375" style="1" customWidth="1"/>
    <col min="2818" max="2818" width="9" style="1" customWidth="1"/>
    <col min="2819" max="2819" width="70.140625" style="1" customWidth="1"/>
    <col min="2820" max="2820" width="6.7109375" style="1" customWidth="1"/>
    <col min="2821" max="2821" width="9.5703125" style="1" customWidth="1"/>
    <col min="2822" max="2822" width="13.5703125" style="1" customWidth="1"/>
    <col min="2823" max="2823" width="15.42578125" style="1" customWidth="1"/>
    <col min="2824" max="3072" width="9.140625" style="1"/>
    <col min="3073" max="3073" width="4.7109375" style="1" customWidth="1"/>
    <col min="3074" max="3074" width="9" style="1" customWidth="1"/>
    <col min="3075" max="3075" width="70.140625" style="1" customWidth="1"/>
    <col min="3076" max="3076" width="6.7109375" style="1" customWidth="1"/>
    <col min="3077" max="3077" width="9.5703125" style="1" customWidth="1"/>
    <col min="3078" max="3078" width="13.5703125" style="1" customWidth="1"/>
    <col min="3079" max="3079" width="15.42578125" style="1" customWidth="1"/>
    <col min="3080" max="3328" width="9.140625" style="1"/>
    <col min="3329" max="3329" width="4.7109375" style="1" customWidth="1"/>
    <col min="3330" max="3330" width="9" style="1" customWidth="1"/>
    <col min="3331" max="3331" width="70.140625" style="1" customWidth="1"/>
    <col min="3332" max="3332" width="6.7109375" style="1" customWidth="1"/>
    <col min="3333" max="3333" width="9.5703125" style="1" customWidth="1"/>
    <col min="3334" max="3334" width="13.5703125" style="1" customWidth="1"/>
    <col min="3335" max="3335" width="15.42578125" style="1" customWidth="1"/>
    <col min="3336" max="3584" width="9.140625" style="1"/>
    <col min="3585" max="3585" width="4.7109375" style="1" customWidth="1"/>
    <col min="3586" max="3586" width="9" style="1" customWidth="1"/>
    <col min="3587" max="3587" width="70.140625" style="1" customWidth="1"/>
    <col min="3588" max="3588" width="6.7109375" style="1" customWidth="1"/>
    <col min="3589" max="3589" width="9.5703125" style="1" customWidth="1"/>
    <col min="3590" max="3590" width="13.5703125" style="1" customWidth="1"/>
    <col min="3591" max="3591" width="15.42578125" style="1" customWidth="1"/>
    <col min="3592" max="3840" width="9.140625" style="1"/>
    <col min="3841" max="3841" width="4.7109375" style="1" customWidth="1"/>
    <col min="3842" max="3842" width="9" style="1" customWidth="1"/>
    <col min="3843" max="3843" width="70.140625" style="1" customWidth="1"/>
    <col min="3844" max="3844" width="6.7109375" style="1" customWidth="1"/>
    <col min="3845" max="3845" width="9.5703125" style="1" customWidth="1"/>
    <col min="3846" max="3846" width="13.5703125" style="1" customWidth="1"/>
    <col min="3847" max="3847" width="15.42578125" style="1" customWidth="1"/>
    <col min="3848" max="4096" width="9.140625" style="1"/>
    <col min="4097" max="4097" width="4.7109375" style="1" customWidth="1"/>
    <col min="4098" max="4098" width="9" style="1" customWidth="1"/>
    <col min="4099" max="4099" width="70.140625" style="1" customWidth="1"/>
    <col min="4100" max="4100" width="6.7109375" style="1" customWidth="1"/>
    <col min="4101" max="4101" width="9.5703125" style="1" customWidth="1"/>
    <col min="4102" max="4102" width="13.5703125" style="1" customWidth="1"/>
    <col min="4103" max="4103" width="15.42578125" style="1" customWidth="1"/>
    <col min="4104" max="4352" width="9.140625" style="1"/>
    <col min="4353" max="4353" width="4.7109375" style="1" customWidth="1"/>
    <col min="4354" max="4354" width="9" style="1" customWidth="1"/>
    <col min="4355" max="4355" width="70.140625" style="1" customWidth="1"/>
    <col min="4356" max="4356" width="6.7109375" style="1" customWidth="1"/>
    <col min="4357" max="4357" width="9.5703125" style="1" customWidth="1"/>
    <col min="4358" max="4358" width="13.5703125" style="1" customWidth="1"/>
    <col min="4359" max="4359" width="15.42578125" style="1" customWidth="1"/>
    <col min="4360" max="4608" width="9.140625" style="1"/>
    <col min="4609" max="4609" width="4.7109375" style="1" customWidth="1"/>
    <col min="4610" max="4610" width="9" style="1" customWidth="1"/>
    <col min="4611" max="4611" width="70.140625" style="1" customWidth="1"/>
    <col min="4612" max="4612" width="6.7109375" style="1" customWidth="1"/>
    <col min="4613" max="4613" width="9.5703125" style="1" customWidth="1"/>
    <col min="4614" max="4614" width="13.5703125" style="1" customWidth="1"/>
    <col min="4615" max="4615" width="15.42578125" style="1" customWidth="1"/>
    <col min="4616" max="4864" width="9.140625" style="1"/>
    <col min="4865" max="4865" width="4.7109375" style="1" customWidth="1"/>
    <col min="4866" max="4866" width="9" style="1" customWidth="1"/>
    <col min="4867" max="4867" width="70.140625" style="1" customWidth="1"/>
    <col min="4868" max="4868" width="6.7109375" style="1" customWidth="1"/>
    <col min="4869" max="4869" width="9.5703125" style="1" customWidth="1"/>
    <col min="4870" max="4870" width="13.5703125" style="1" customWidth="1"/>
    <col min="4871" max="4871" width="15.42578125" style="1" customWidth="1"/>
    <col min="4872" max="5120" width="9.140625" style="1"/>
    <col min="5121" max="5121" width="4.7109375" style="1" customWidth="1"/>
    <col min="5122" max="5122" width="9" style="1" customWidth="1"/>
    <col min="5123" max="5123" width="70.140625" style="1" customWidth="1"/>
    <col min="5124" max="5124" width="6.7109375" style="1" customWidth="1"/>
    <col min="5125" max="5125" width="9.5703125" style="1" customWidth="1"/>
    <col min="5126" max="5126" width="13.5703125" style="1" customWidth="1"/>
    <col min="5127" max="5127" width="15.42578125" style="1" customWidth="1"/>
    <col min="5128" max="5376" width="9.140625" style="1"/>
    <col min="5377" max="5377" width="4.7109375" style="1" customWidth="1"/>
    <col min="5378" max="5378" width="9" style="1" customWidth="1"/>
    <col min="5379" max="5379" width="70.140625" style="1" customWidth="1"/>
    <col min="5380" max="5380" width="6.7109375" style="1" customWidth="1"/>
    <col min="5381" max="5381" width="9.5703125" style="1" customWidth="1"/>
    <col min="5382" max="5382" width="13.5703125" style="1" customWidth="1"/>
    <col min="5383" max="5383" width="15.42578125" style="1" customWidth="1"/>
    <col min="5384" max="5632" width="9.140625" style="1"/>
    <col min="5633" max="5633" width="4.7109375" style="1" customWidth="1"/>
    <col min="5634" max="5634" width="9" style="1" customWidth="1"/>
    <col min="5635" max="5635" width="70.140625" style="1" customWidth="1"/>
    <col min="5636" max="5636" width="6.7109375" style="1" customWidth="1"/>
    <col min="5637" max="5637" width="9.5703125" style="1" customWidth="1"/>
    <col min="5638" max="5638" width="13.5703125" style="1" customWidth="1"/>
    <col min="5639" max="5639" width="15.42578125" style="1" customWidth="1"/>
    <col min="5640" max="5888" width="9.140625" style="1"/>
    <col min="5889" max="5889" width="4.7109375" style="1" customWidth="1"/>
    <col min="5890" max="5890" width="9" style="1" customWidth="1"/>
    <col min="5891" max="5891" width="70.140625" style="1" customWidth="1"/>
    <col min="5892" max="5892" width="6.7109375" style="1" customWidth="1"/>
    <col min="5893" max="5893" width="9.5703125" style="1" customWidth="1"/>
    <col min="5894" max="5894" width="13.5703125" style="1" customWidth="1"/>
    <col min="5895" max="5895" width="15.42578125" style="1" customWidth="1"/>
    <col min="5896" max="6144" width="9.140625" style="1"/>
    <col min="6145" max="6145" width="4.7109375" style="1" customWidth="1"/>
    <col min="6146" max="6146" width="9" style="1" customWidth="1"/>
    <col min="6147" max="6147" width="70.140625" style="1" customWidth="1"/>
    <col min="6148" max="6148" width="6.7109375" style="1" customWidth="1"/>
    <col min="6149" max="6149" width="9.5703125" style="1" customWidth="1"/>
    <col min="6150" max="6150" width="13.5703125" style="1" customWidth="1"/>
    <col min="6151" max="6151" width="15.42578125" style="1" customWidth="1"/>
    <col min="6152" max="6400" width="9.140625" style="1"/>
    <col min="6401" max="6401" width="4.7109375" style="1" customWidth="1"/>
    <col min="6402" max="6402" width="9" style="1" customWidth="1"/>
    <col min="6403" max="6403" width="70.140625" style="1" customWidth="1"/>
    <col min="6404" max="6404" width="6.7109375" style="1" customWidth="1"/>
    <col min="6405" max="6405" width="9.5703125" style="1" customWidth="1"/>
    <col min="6406" max="6406" width="13.5703125" style="1" customWidth="1"/>
    <col min="6407" max="6407" width="15.42578125" style="1" customWidth="1"/>
    <col min="6408" max="6656" width="9.140625" style="1"/>
    <col min="6657" max="6657" width="4.7109375" style="1" customWidth="1"/>
    <col min="6658" max="6658" width="9" style="1" customWidth="1"/>
    <col min="6659" max="6659" width="70.140625" style="1" customWidth="1"/>
    <col min="6660" max="6660" width="6.7109375" style="1" customWidth="1"/>
    <col min="6661" max="6661" width="9.5703125" style="1" customWidth="1"/>
    <col min="6662" max="6662" width="13.5703125" style="1" customWidth="1"/>
    <col min="6663" max="6663" width="15.42578125" style="1" customWidth="1"/>
    <col min="6664" max="6912" width="9.140625" style="1"/>
    <col min="6913" max="6913" width="4.7109375" style="1" customWidth="1"/>
    <col min="6914" max="6914" width="9" style="1" customWidth="1"/>
    <col min="6915" max="6915" width="70.140625" style="1" customWidth="1"/>
    <col min="6916" max="6916" width="6.7109375" style="1" customWidth="1"/>
    <col min="6917" max="6917" width="9.5703125" style="1" customWidth="1"/>
    <col min="6918" max="6918" width="13.5703125" style="1" customWidth="1"/>
    <col min="6919" max="6919" width="15.42578125" style="1" customWidth="1"/>
    <col min="6920" max="7168" width="9.140625" style="1"/>
    <col min="7169" max="7169" width="4.7109375" style="1" customWidth="1"/>
    <col min="7170" max="7170" width="9" style="1" customWidth="1"/>
    <col min="7171" max="7171" width="70.140625" style="1" customWidth="1"/>
    <col min="7172" max="7172" width="6.7109375" style="1" customWidth="1"/>
    <col min="7173" max="7173" width="9.5703125" style="1" customWidth="1"/>
    <col min="7174" max="7174" width="13.5703125" style="1" customWidth="1"/>
    <col min="7175" max="7175" width="15.42578125" style="1" customWidth="1"/>
    <col min="7176" max="7424" width="9.140625" style="1"/>
    <col min="7425" max="7425" width="4.7109375" style="1" customWidth="1"/>
    <col min="7426" max="7426" width="9" style="1" customWidth="1"/>
    <col min="7427" max="7427" width="70.140625" style="1" customWidth="1"/>
    <col min="7428" max="7428" width="6.7109375" style="1" customWidth="1"/>
    <col min="7429" max="7429" width="9.5703125" style="1" customWidth="1"/>
    <col min="7430" max="7430" width="13.5703125" style="1" customWidth="1"/>
    <col min="7431" max="7431" width="15.42578125" style="1" customWidth="1"/>
    <col min="7432" max="7680" width="9.140625" style="1"/>
    <col min="7681" max="7681" width="4.7109375" style="1" customWidth="1"/>
    <col min="7682" max="7682" width="9" style="1" customWidth="1"/>
    <col min="7683" max="7683" width="70.140625" style="1" customWidth="1"/>
    <col min="7684" max="7684" width="6.7109375" style="1" customWidth="1"/>
    <col min="7685" max="7685" width="9.5703125" style="1" customWidth="1"/>
    <col min="7686" max="7686" width="13.5703125" style="1" customWidth="1"/>
    <col min="7687" max="7687" width="15.42578125" style="1" customWidth="1"/>
    <col min="7688" max="7936" width="9.140625" style="1"/>
    <col min="7937" max="7937" width="4.7109375" style="1" customWidth="1"/>
    <col min="7938" max="7938" width="9" style="1" customWidth="1"/>
    <col min="7939" max="7939" width="70.140625" style="1" customWidth="1"/>
    <col min="7940" max="7940" width="6.7109375" style="1" customWidth="1"/>
    <col min="7941" max="7941" width="9.5703125" style="1" customWidth="1"/>
    <col min="7942" max="7942" width="13.5703125" style="1" customWidth="1"/>
    <col min="7943" max="7943" width="15.42578125" style="1" customWidth="1"/>
    <col min="7944" max="8192" width="9.140625" style="1"/>
    <col min="8193" max="8193" width="4.7109375" style="1" customWidth="1"/>
    <col min="8194" max="8194" width="9" style="1" customWidth="1"/>
    <col min="8195" max="8195" width="70.140625" style="1" customWidth="1"/>
    <col min="8196" max="8196" width="6.7109375" style="1" customWidth="1"/>
    <col min="8197" max="8197" width="9.5703125" style="1" customWidth="1"/>
    <col min="8198" max="8198" width="13.5703125" style="1" customWidth="1"/>
    <col min="8199" max="8199" width="15.42578125" style="1" customWidth="1"/>
    <col min="8200" max="8448" width="9.140625" style="1"/>
    <col min="8449" max="8449" width="4.7109375" style="1" customWidth="1"/>
    <col min="8450" max="8450" width="9" style="1" customWidth="1"/>
    <col min="8451" max="8451" width="70.140625" style="1" customWidth="1"/>
    <col min="8452" max="8452" width="6.7109375" style="1" customWidth="1"/>
    <col min="8453" max="8453" width="9.5703125" style="1" customWidth="1"/>
    <col min="8454" max="8454" width="13.5703125" style="1" customWidth="1"/>
    <col min="8455" max="8455" width="15.42578125" style="1" customWidth="1"/>
    <col min="8456" max="8704" width="9.140625" style="1"/>
    <col min="8705" max="8705" width="4.7109375" style="1" customWidth="1"/>
    <col min="8706" max="8706" width="9" style="1" customWidth="1"/>
    <col min="8707" max="8707" width="70.140625" style="1" customWidth="1"/>
    <col min="8708" max="8708" width="6.7109375" style="1" customWidth="1"/>
    <col min="8709" max="8709" width="9.5703125" style="1" customWidth="1"/>
    <col min="8710" max="8710" width="13.5703125" style="1" customWidth="1"/>
    <col min="8711" max="8711" width="15.42578125" style="1" customWidth="1"/>
    <col min="8712" max="8960" width="9.140625" style="1"/>
    <col min="8961" max="8961" width="4.7109375" style="1" customWidth="1"/>
    <col min="8962" max="8962" width="9" style="1" customWidth="1"/>
    <col min="8963" max="8963" width="70.140625" style="1" customWidth="1"/>
    <col min="8964" max="8964" width="6.7109375" style="1" customWidth="1"/>
    <col min="8965" max="8965" width="9.5703125" style="1" customWidth="1"/>
    <col min="8966" max="8966" width="13.5703125" style="1" customWidth="1"/>
    <col min="8967" max="8967" width="15.42578125" style="1" customWidth="1"/>
    <col min="8968" max="9216" width="9.140625" style="1"/>
    <col min="9217" max="9217" width="4.7109375" style="1" customWidth="1"/>
    <col min="9218" max="9218" width="9" style="1" customWidth="1"/>
    <col min="9219" max="9219" width="70.140625" style="1" customWidth="1"/>
    <col min="9220" max="9220" width="6.7109375" style="1" customWidth="1"/>
    <col min="9221" max="9221" width="9.5703125" style="1" customWidth="1"/>
    <col min="9222" max="9222" width="13.5703125" style="1" customWidth="1"/>
    <col min="9223" max="9223" width="15.42578125" style="1" customWidth="1"/>
    <col min="9224" max="9472" width="9.140625" style="1"/>
    <col min="9473" max="9473" width="4.7109375" style="1" customWidth="1"/>
    <col min="9474" max="9474" width="9" style="1" customWidth="1"/>
    <col min="9475" max="9475" width="70.140625" style="1" customWidth="1"/>
    <col min="9476" max="9476" width="6.7109375" style="1" customWidth="1"/>
    <col min="9477" max="9477" width="9.5703125" style="1" customWidth="1"/>
    <col min="9478" max="9478" width="13.5703125" style="1" customWidth="1"/>
    <col min="9479" max="9479" width="15.42578125" style="1" customWidth="1"/>
    <col min="9480" max="9728" width="9.140625" style="1"/>
    <col min="9729" max="9729" width="4.7109375" style="1" customWidth="1"/>
    <col min="9730" max="9730" width="9" style="1" customWidth="1"/>
    <col min="9731" max="9731" width="70.140625" style="1" customWidth="1"/>
    <col min="9732" max="9732" width="6.7109375" style="1" customWidth="1"/>
    <col min="9733" max="9733" width="9.5703125" style="1" customWidth="1"/>
    <col min="9734" max="9734" width="13.5703125" style="1" customWidth="1"/>
    <col min="9735" max="9735" width="15.42578125" style="1" customWidth="1"/>
    <col min="9736" max="9984" width="9.140625" style="1"/>
    <col min="9985" max="9985" width="4.7109375" style="1" customWidth="1"/>
    <col min="9986" max="9986" width="9" style="1" customWidth="1"/>
    <col min="9987" max="9987" width="70.140625" style="1" customWidth="1"/>
    <col min="9988" max="9988" width="6.7109375" style="1" customWidth="1"/>
    <col min="9989" max="9989" width="9.5703125" style="1" customWidth="1"/>
    <col min="9990" max="9990" width="13.5703125" style="1" customWidth="1"/>
    <col min="9991" max="9991" width="15.42578125" style="1" customWidth="1"/>
    <col min="9992" max="10240" width="9.140625" style="1"/>
    <col min="10241" max="10241" width="4.7109375" style="1" customWidth="1"/>
    <col min="10242" max="10242" width="9" style="1" customWidth="1"/>
    <col min="10243" max="10243" width="70.140625" style="1" customWidth="1"/>
    <col min="10244" max="10244" width="6.7109375" style="1" customWidth="1"/>
    <col min="10245" max="10245" width="9.5703125" style="1" customWidth="1"/>
    <col min="10246" max="10246" width="13.5703125" style="1" customWidth="1"/>
    <col min="10247" max="10247" width="15.42578125" style="1" customWidth="1"/>
    <col min="10248" max="10496" width="9.140625" style="1"/>
    <col min="10497" max="10497" width="4.7109375" style="1" customWidth="1"/>
    <col min="10498" max="10498" width="9" style="1" customWidth="1"/>
    <col min="10499" max="10499" width="70.140625" style="1" customWidth="1"/>
    <col min="10500" max="10500" width="6.7109375" style="1" customWidth="1"/>
    <col min="10501" max="10501" width="9.5703125" style="1" customWidth="1"/>
    <col min="10502" max="10502" width="13.5703125" style="1" customWidth="1"/>
    <col min="10503" max="10503" width="15.42578125" style="1" customWidth="1"/>
    <col min="10504" max="10752" width="9.140625" style="1"/>
    <col min="10753" max="10753" width="4.7109375" style="1" customWidth="1"/>
    <col min="10754" max="10754" width="9" style="1" customWidth="1"/>
    <col min="10755" max="10755" width="70.140625" style="1" customWidth="1"/>
    <col min="10756" max="10756" width="6.7109375" style="1" customWidth="1"/>
    <col min="10757" max="10757" width="9.5703125" style="1" customWidth="1"/>
    <col min="10758" max="10758" width="13.5703125" style="1" customWidth="1"/>
    <col min="10759" max="10759" width="15.42578125" style="1" customWidth="1"/>
    <col min="10760" max="11008" width="9.140625" style="1"/>
    <col min="11009" max="11009" width="4.7109375" style="1" customWidth="1"/>
    <col min="11010" max="11010" width="9" style="1" customWidth="1"/>
    <col min="11011" max="11011" width="70.140625" style="1" customWidth="1"/>
    <col min="11012" max="11012" width="6.7109375" style="1" customWidth="1"/>
    <col min="11013" max="11013" width="9.5703125" style="1" customWidth="1"/>
    <col min="11014" max="11014" width="13.5703125" style="1" customWidth="1"/>
    <col min="11015" max="11015" width="15.42578125" style="1" customWidth="1"/>
    <col min="11016" max="11264" width="9.140625" style="1"/>
    <col min="11265" max="11265" width="4.7109375" style="1" customWidth="1"/>
    <col min="11266" max="11266" width="9" style="1" customWidth="1"/>
    <col min="11267" max="11267" width="70.140625" style="1" customWidth="1"/>
    <col min="11268" max="11268" width="6.7109375" style="1" customWidth="1"/>
    <col min="11269" max="11269" width="9.5703125" style="1" customWidth="1"/>
    <col min="11270" max="11270" width="13.5703125" style="1" customWidth="1"/>
    <col min="11271" max="11271" width="15.42578125" style="1" customWidth="1"/>
    <col min="11272" max="11520" width="9.140625" style="1"/>
    <col min="11521" max="11521" width="4.7109375" style="1" customWidth="1"/>
    <col min="11522" max="11522" width="9" style="1" customWidth="1"/>
    <col min="11523" max="11523" width="70.140625" style="1" customWidth="1"/>
    <col min="11524" max="11524" width="6.7109375" style="1" customWidth="1"/>
    <col min="11525" max="11525" width="9.5703125" style="1" customWidth="1"/>
    <col min="11526" max="11526" width="13.5703125" style="1" customWidth="1"/>
    <col min="11527" max="11527" width="15.42578125" style="1" customWidth="1"/>
    <col min="11528" max="11776" width="9.140625" style="1"/>
    <col min="11777" max="11777" width="4.7109375" style="1" customWidth="1"/>
    <col min="11778" max="11778" width="9" style="1" customWidth="1"/>
    <col min="11779" max="11779" width="70.140625" style="1" customWidth="1"/>
    <col min="11780" max="11780" width="6.7109375" style="1" customWidth="1"/>
    <col min="11781" max="11781" width="9.5703125" style="1" customWidth="1"/>
    <col min="11782" max="11782" width="13.5703125" style="1" customWidth="1"/>
    <col min="11783" max="11783" width="15.42578125" style="1" customWidth="1"/>
    <col min="11784" max="12032" width="9.140625" style="1"/>
    <col min="12033" max="12033" width="4.7109375" style="1" customWidth="1"/>
    <col min="12034" max="12034" width="9" style="1" customWidth="1"/>
    <col min="12035" max="12035" width="70.140625" style="1" customWidth="1"/>
    <col min="12036" max="12036" width="6.7109375" style="1" customWidth="1"/>
    <col min="12037" max="12037" width="9.5703125" style="1" customWidth="1"/>
    <col min="12038" max="12038" width="13.5703125" style="1" customWidth="1"/>
    <col min="12039" max="12039" width="15.42578125" style="1" customWidth="1"/>
    <col min="12040" max="12288" width="9.140625" style="1"/>
    <col min="12289" max="12289" width="4.7109375" style="1" customWidth="1"/>
    <col min="12290" max="12290" width="9" style="1" customWidth="1"/>
    <col min="12291" max="12291" width="70.140625" style="1" customWidth="1"/>
    <col min="12292" max="12292" width="6.7109375" style="1" customWidth="1"/>
    <col min="12293" max="12293" width="9.5703125" style="1" customWidth="1"/>
    <col min="12294" max="12294" width="13.5703125" style="1" customWidth="1"/>
    <col min="12295" max="12295" width="15.42578125" style="1" customWidth="1"/>
    <col min="12296" max="12544" width="9.140625" style="1"/>
    <col min="12545" max="12545" width="4.7109375" style="1" customWidth="1"/>
    <col min="12546" max="12546" width="9" style="1" customWidth="1"/>
    <col min="12547" max="12547" width="70.140625" style="1" customWidth="1"/>
    <col min="12548" max="12548" width="6.7109375" style="1" customWidth="1"/>
    <col min="12549" max="12549" width="9.5703125" style="1" customWidth="1"/>
    <col min="12550" max="12550" width="13.5703125" style="1" customWidth="1"/>
    <col min="12551" max="12551" width="15.42578125" style="1" customWidth="1"/>
    <col min="12552" max="12800" width="9.140625" style="1"/>
    <col min="12801" max="12801" width="4.7109375" style="1" customWidth="1"/>
    <col min="12802" max="12802" width="9" style="1" customWidth="1"/>
    <col min="12803" max="12803" width="70.140625" style="1" customWidth="1"/>
    <col min="12804" max="12804" width="6.7109375" style="1" customWidth="1"/>
    <col min="12805" max="12805" width="9.5703125" style="1" customWidth="1"/>
    <col min="12806" max="12806" width="13.5703125" style="1" customWidth="1"/>
    <col min="12807" max="12807" width="15.42578125" style="1" customWidth="1"/>
    <col min="12808" max="13056" width="9.140625" style="1"/>
    <col min="13057" max="13057" width="4.7109375" style="1" customWidth="1"/>
    <col min="13058" max="13058" width="9" style="1" customWidth="1"/>
    <col min="13059" max="13059" width="70.140625" style="1" customWidth="1"/>
    <col min="13060" max="13060" width="6.7109375" style="1" customWidth="1"/>
    <col min="13061" max="13061" width="9.5703125" style="1" customWidth="1"/>
    <col min="13062" max="13062" width="13.5703125" style="1" customWidth="1"/>
    <col min="13063" max="13063" width="15.42578125" style="1" customWidth="1"/>
    <col min="13064" max="13312" width="9.140625" style="1"/>
    <col min="13313" max="13313" width="4.7109375" style="1" customWidth="1"/>
    <col min="13314" max="13314" width="9" style="1" customWidth="1"/>
    <col min="13315" max="13315" width="70.140625" style="1" customWidth="1"/>
    <col min="13316" max="13316" width="6.7109375" style="1" customWidth="1"/>
    <col min="13317" max="13317" width="9.5703125" style="1" customWidth="1"/>
    <col min="13318" max="13318" width="13.5703125" style="1" customWidth="1"/>
    <col min="13319" max="13319" width="15.42578125" style="1" customWidth="1"/>
    <col min="13320" max="13568" width="9.140625" style="1"/>
    <col min="13569" max="13569" width="4.7109375" style="1" customWidth="1"/>
    <col min="13570" max="13570" width="9" style="1" customWidth="1"/>
    <col min="13571" max="13571" width="70.140625" style="1" customWidth="1"/>
    <col min="13572" max="13572" width="6.7109375" style="1" customWidth="1"/>
    <col min="13573" max="13573" width="9.5703125" style="1" customWidth="1"/>
    <col min="13574" max="13574" width="13.5703125" style="1" customWidth="1"/>
    <col min="13575" max="13575" width="15.42578125" style="1" customWidth="1"/>
    <col min="13576" max="13824" width="9.140625" style="1"/>
    <col min="13825" max="13825" width="4.7109375" style="1" customWidth="1"/>
    <col min="13826" max="13826" width="9" style="1" customWidth="1"/>
    <col min="13827" max="13827" width="70.140625" style="1" customWidth="1"/>
    <col min="13828" max="13828" width="6.7109375" style="1" customWidth="1"/>
    <col min="13829" max="13829" width="9.5703125" style="1" customWidth="1"/>
    <col min="13830" max="13830" width="13.5703125" style="1" customWidth="1"/>
    <col min="13831" max="13831" width="15.42578125" style="1" customWidth="1"/>
    <col min="13832" max="14080" width="9.140625" style="1"/>
    <col min="14081" max="14081" width="4.7109375" style="1" customWidth="1"/>
    <col min="14082" max="14082" width="9" style="1" customWidth="1"/>
    <col min="14083" max="14083" width="70.140625" style="1" customWidth="1"/>
    <col min="14084" max="14084" width="6.7109375" style="1" customWidth="1"/>
    <col min="14085" max="14085" width="9.5703125" style="1" customWidth="1"/>
    <col min="14086" max="14086" width="13.5703125" style="1" customWidth="1"/>
    <col min="14087" max="14087" width="15.42578125" style="1" customWidth="1"/>
    <col min="14088" max="14336" width="9.140625" style="1"/>
    <col min="14337" max="14337" width="4.7109375" style="1" customWidth="1"/>
    <col min="14338" max="14338" width="9" style="1" customWidth="1"/>
    <col min="14339" max="14339" width="70.140625" style="1" customWidth="1"/>
    <col min="14340" max="14340" width="6.7109375" style="1" customWidth="1"/>
    <col min="14341" max="14341" width="9.5703125" style="1" customWidth="1"/>
    <col min="14342" max="14342" width="13.5703125" style="1" customWidth="1"/>
    <col min="14343" max="14343" width="15.42578125" style="1" customWidth="1"/>
    <col min="14344" max="14592" width="9.140625" style="1"/>
    <col min="14593" max="14593" width="4.7109375" style="1" customWidth="1"/>
    <col min="14594" max="14594" width="9" style="1" customWidth="1"/>
    <col min="14595" max="14595" width="70.140625" style="1" customWidth="1"/>
    <col min="14596" max="14596" width="6.7109375" style="1" customWidth="1"/>
    <col min="14597" max="14597" width="9.5703125" style="1" customWidth="1"/>
    <col min="14598" max="14598" width="13.5703125" style="1" customWidth="1"/>
    <col min="14599" max="14599" width="15.42578125" style="1" customWidth="1"/>
    <col min="14600" max="14848" width="9.140625" style="1"/>
    <col min="14849" max="14849" width="4.7109375" style="1" customWidth="1"/>
    <col min="14850" max="14850" width="9" style="1" customWidth="1"/>
    <col min="14851" max="14851" width="70.140625" style="1" customWidth="1"/>
    <col min="14852" max="14852" width="6.7109375" style="1" customWidth="1"/>
    <col min="14853" max="14853" width="9.5703125" style="1" customWidth="1"/>
    <col min="14854" max="14854" width="13.5703125" style="1" customWidth="1"/>
    <col min="14855" max="14855" width="15.42578125" style="1" customWidth="1"/>
    <col min="14856" max="15104" width="9.140625" style="1"/>
    <col min="15105" max="15105" width="4.7109375" style="1" customWidth="1"/>
    <col min="15106" max="15106" width="9" style="1" customWidth="1"/>
    <col min="15107" max="15107" width="70.140625" style="1" customWidth="1"/>
    <col min="15108" max="15108" width="6.7109375" style="1" customWidth="1"/>
    <col min="15109" max="15109" width="9.5703125" style="1" customWidth="1"/>
    <col min="15110" max="15110" width="13.5703125" style="1" customWidth="1"/>
    <col min="15111" max="15111" width="15.42578125" style="1" customWidth="1"/>
    <col min="15112" max="15360" width="9.140625" style="1"/>
    <col min="15361" max="15361" width="4.7109375" style="1" customWidth="1"/>
    <col min="15362" max="15362" width="9" style="1" customWidth="1"/>
    <col min="15363" max="15363" width="70.140625" style="1" customWidth="1"/>
    <col min="15364" max="15364" width="6.7109375" style="1" customWidth="1"/>
    <col min="15365" max="15365" width="9.5703125" style="1" customWidth="1"/>
    <col min="15366" max="15366" width="13.5703125" style="1" customWidth="1"/>
    <col min="15367" max="15367" width="15.42578125" style="1" customWidth="1"/>
    <col min="15368" max="15616" width="9.140625" style="1"/>
    <col min="15617" max="15617" width="4.7109375" style="1" customWidth="1"/>
    <col min="15618" max="15618" width="9" style="1" customWidth="1"/>
    <col min="15619" max="15619" width="70.140625" style="1" customWidth="1"/>
    <col min="15620" max="15620" width="6.7109375" style="1" customWidth="1"/>
    <col min="15621" max="15621" width="9.5703125" style="1" customWidth="1"/>
    <col min="15622" max="15622" width="13.5703125" style="1" customWidth="1"/>
    <col min="15623" max="15623" width="15.42578125" style="1" customWidth="1"/>
    <col min="15624" max="15872" width="9.140625" style="1"/>
    <col min="15873" max="15873" width="4.7109375" style="1" customWidth="1"/>
    <col min="15874" max="15874" width="9" style="1" customWidth="1"/>
    <col min="15875" max="15875" width="70.140625" style="1" customWidth="1"/>
    <col min="15876" max="15876" width="6.7109375" style="1" customWidth="1"/>
    <col min="15877" max="15877" width="9.5703125" style="1" customWidth="1"/>
    <col min="15878" max="15878" width="13.5703125" style="1" customWidth="1"/>
    <col min="15879" max="15879" width="15.42578125" style="1" customWidth="1"/>
    <col min="15880" max="16128" width="9.140625" style="1"/>
    <col min="16129" max="16129" width="4.7109375" style="1" customWidth="1"/>
    <col min="16130" max="16130" width="9" style="1" customWidth="1"/>
    <col min="16131" max="16131" width="70.140625" style="1" customWidth="1"/>
    <col min="16132" max="16132" width="6.7109375" style="1" customWidth="1"/>
    <col min="16133" max="16133" width="9.5703125" style="1" customWidth="1"/>
    <col min="16134" max="16134" width="13.5703125" style="1" customWidth="1"/>
    <col min="16135" max="16135" width="15.42578125" style="1" customWidth="1"/>
    <col min="16136" max="16384" width="9.140625" style="1"/>
  </cols>
  <sheetData>
    <row r="1" spans="1:13" ht="26.25" customHeight="1">
      <c r="A1" s="123" t="s">
        <v>0</v>
      </c>
      <c r="B1" s="123"/>
      <c r="C1" s="123"/>
      <c r="D1" s="123"/>
      <c r="E1" s="123"/>
      <c r="F1" s="123"/>
      <c r="G1" s="123"/>
      <c r="H1" s="123"/>
      <c r="I1" s="123"/>
      <c r="J1" s="123"/>
      <c r="K1" s="123"/>
      <c r="L1" s="123"/>
      <c r="M1" s="123"/>
    </row>
    <row r="2" spans="1:13" ht="28.5" customHeight="1">
      <c r="A2" s="114" t="s">
        <v>69</v>
      </c>
      <c r="B2" s="114"/>
      <c r="C2" s="114"/>
      <c r="D2" s="114"/>
      <c r="E2" s="114"/>
      <c r="F2" s="114"/>
      <c r="G2" s="114"/>
      <c r="H2" s="114"/>
      <c r="I2" s="114"/>
      <c r="J2" s="114"/>
      <c r="K2" s="114"/>
      <c r="L2" s="114"/>
      <c r="M2" s="114"/>
    </row>
    <row r="3" spans="1:13" ht="18.75">
      <c r="A3" s="104" t="str">
        <f>'[1]CC Road Estimate'!A4:C4</f>
        <v>Name of Road :- C.C. Sadak Sah Nali Nirman Kary</v>
      </c>
      <c r="B3" s="104"/>
      <c r="C3" s="105"/>
      <c r="D3" s="106" t="s">
        <v>2</v>
      </c>
      <c r="E3" s="106"/>
      <c r="F3" s="106"/>
      <c r="G3" s="116" t="str">
        <f>'[1]CC Road Estimate'!J4</f>
        <v>Mungeli</v>
      </c>
      <c r="H3" s="116"/>
      <c r="I3" s="116"/>
      <c r="J3" s="116"/>
      <c r="K3" s="116"/>
      <c r="L3" s="116"/>
      <c r="M3" s="116"/>
    </row>
    <row r="4" spans="1:13" ht="21" customHeight="1">
      <c r="A4" s="107" t="s">
        <v>3</v>
      </c>
      <c r="B4" s="107"/>
      <c r="C4" s="3" t="s">
        <v>67</v>
      </c>
      <c r="D4" s="108" t="s">
        <v>4</v>
      </c>
      <c r="E4" s="108"/>
      <c r="F4" s="108"/>
      <c r="G4" s="116" t="s">
        <v>58</v>
      </c>
      <c r="H4" s="116"/>
      <c r="I4" s="116"/>
      <c r="J4" s="116"/>
      <c r="K4" s="116"/>
      <c r="L4" s="116"/>
      <c r="M4" s="116"/>
    </row>
    <row r="5" spans="1:13" s="6" customFormat="1" ht="15.75">
      <c r="A5" s="110" t="s">
        <v>66</v>
      </c>
      <c r="B5" s="110"/>
      <c r="C5" s="111"/>
      <c r="D5" s="107" t="s">
        <v>68</v>
      </c>
      <c r="E5" s="106"/>
      <c r="F5" s="101" t="s">
        <v>5</v>
      </c>
      <c r="G5" s="122"/>
      <c r="H5" s="122"/>
      <c r="I5" s="122"/>
      <c r="J5" s="122"/>
      <c r="K5" s="122"/>
      <c r="L5" s="118" t="s">
        <v>39</v>
      </c>
      <c r="M5" s="119"/>
    </row>
    <row r="6" spans="1:13" s="6" customFormat="1" ht="15.75">
      <c r="A6" s="112"/>
      <c r="B6" s="112"/>
      <c r="C6" s="113"/>
      <c r="D6" s="106"/>
      <c r="E6" s="106"/>
      <c r="F6" s="101" t="s">
        <v>59</v>
      </c>
      <c r="G6" s="102"/>
      <c r="H6" s="101" t="s">
        <v>61</v>
      </c>
      <c r="I6" s="102"/>
      <c r="J6" s="101" t="s">
        <v>62</v>
      </c>
      <c r="K6" s="102"/>
      <c r="L6" s="120"/>
      <c r="M6" s="121"/>
    </row>
    <row r="7" spans="1:13" ht="32.25" customHeight="1">
      <c r="A7" s="7" t="s">
        <v>6</v>
      </c>
      <c r="B7" s="7" t="s">
        <v>7</v>
      </c>
      <c r="C7" s="7" t="s">
        <v>8</v>
      </c>
      <c r="D7" s="7" t="s">
        <v>9</v>
      </c>
      <c r="E7" s="8" t="s">
        <v>10</v>
      </c>
      <c r="F7" s="9" t="s">
        <v>11</v>
      </c>
      <c r="G7" s="10" t="s">
        <v>12</v>
      </c>
      <c r="H7" s="9" t="s">
        <v>11</v>
      </c>
      <c r="I7" s="10" t="s">
        <v>12</v>
      </c>
      <c r="J7" s="9" t="s">
        <v>11</v>
      </c>
      <c r="K7" s="10" t="s">
        <v>12</v>
      </c>
      <c r="L7" s="9" t="s">
        <v>11</v>
      </c>
      <c r="M7" s="10" t="s">
        <v>12</v>
      </c>
    </row>
    <row r="8" spans="1:13" s="17" customFormat="1" ht="45.75" customHeight="1">
      <c r="A8" s="11">
        <v>1</v>
      </c>
      <c r="B8" s="11" t="s">
        <v>13</v>
      </c>
      <c r="C8" s="12" t="s">
        <v>14</v>
      </c>
      <c r="D8" s="13" t="s">
        <v>15</v>
      </c>
      <c r="E8" s="14">
        <f>'[1]CC Road Estimate'!J15</f>
        <v>65</v>
      </c>
      <c r="F8" s="14">
        <v>675</v>
      </c>
      <c r="G8" s="15">
        <f>F8*E8</f>
        <v>43875</v>
      </c>
      <c r="H8" s="14">
        <v>562.5</v>
      </c>
      <c r="I8" s="15">
        <f t="shared" ref="I8:I20" si="0">H8*E8</f>
        <v>36562.5</v>
      </c>
      <c r="J8" s="14">
        <v>0</v>
      </c>
      <c r="K8" s="15">
        <f>J8*E8</f>
        <v>0</v>
      </c>
      <c r="L8" s="14">
        <f>F8+H8+J8</f>
        <v>1237.5</v>
      </c>
      <c r="M8" s="15">
        <f t="shared" ref="M8:M20" si="1">L8*E8</f>
        <v>80437.5</v>
      </c>
    </row>
    <row r="9" spans="1:13" s="17" customFormat="1" ht="60" customHeight="1">
      <c r="A9" s="11">
        <v>2</v>
      </c>
      <c r="B9" s="18">
        <v>3.2</v>
      </c>
      <c r="C9" s="19" t="s">
        <v>16</v>
      </c>
      <c r="D9" s="13" t="s">
        <v>15</v>
      </c>
      <c r="E9" s="14">
        <f>'[1]CC Road Estimate'!J17</f>
        <v>25</v>
      </c>
      <c r="F9" s="14">
        <v>225</v>
      </c>
      <c r="G9" s="15">
        <f t="shared" ref="G9:G20" si="2">F9*E9</f>
        <v>5625</v>
      </c>
      <c r="H9" s="14">
        <v>187.5</v>
      </c>
      <c r="I9" s="15">
        <f t="shared" si="0"/>
        <v>4687.5</v>
      </c>
      <c r="J9" s="14">
        <v>0</v>
      </c>
      <c r="K9" s="15">
        <f>J9*E9</f>
        <v>0</v>
      </c>
      <c r="L9" s="14">
        <f t="shared" ref="L9:L20" si="3">F9+H9+J9</f>
        <v>412.5</v>
      </c>
      <c r="M9" s="15">
        <f t="shared" si="1"/>
        <v>10312.5</v>
      </c>
    </row>
    <row r="10" spans="1:13" s="17" customFormat="1" ht="60" customHeight="1">
      <c r="A10" s="11">
        <v>3</v>
      </c>
      <c r="B10" s="20" t="s">
        <v>17</v>
      </c>
      <c r="C10" s="21" t="s">
        <v>18</v>
      </c>
      <c r="D10" s="13" t="s">
        <v>15</v>
      </c>
      <c r="E10" s="14">
        <f>'[1]CC Road Estimate'!J19</f>
        <v>223</v>
      </c>
      <c r="F10" s="14">
        <v>450</v>
      </c>
      <c r="G10" s="15">
        <f t="shared" si="2"/>
        <v>100350</v>
      </c>
      <c r="H10" s="14">
        <v>375</v>
      </c>
      <c r="I10" s="15">
        <f t="shared" si="0"/>
        <v>83625</v>
      </c>
      <c r="J10" s="14">
        <v>0</v>
      </c>
      <c r="K10" s="15">
        <f>J10*E10</f>
        <v>0</v>
      </c>
      <c r="L10" s="14">
        <f t="shared" si="3"/>
        <v>825</v>
      </c>
      <c r="M10" s="15">
        <f t="shared" si="1"/>
        <v>183975</v>
      </c>
    </row>
    <row r="11" spans="1:13" s="17" customFormat="1" ht="76.5" customHeight="1">
      <c r="A11" s="11">
        <v>4</v>
      </c>
      <c r="B11" s="11" t="s">
        <v>19</v>
      </c>
      <c r="C11" s="12" t="s">
        <v>20</v>
      </c>
      <c r="D11" s="13" t="s">
        <v>15</v>
      </c>
      <c r="E11" s="14">
        <f>'[1]CC Road Estimate'!J24</f>
        <v>1772</v>
      </c>
      <c r="F11" s="14">
        <v>225</v>
      </c>
      <c r="G11" s="15">
        <f t="shared" si="2"/>
        <v>398700</v>
      </c>
      <c r="H11" s="14">
        <v>187.5</v>
      </c>
      <c r="I11" s="15">
        <f t="shared" si="0"/>
        <v>332250</v>
      </c>
      <c r="J11" s="14">
        <v>300</v>
      </c>
      <c r="K11" s="15">
        <f>J11*E11</f>
        <v>531600</v>
      </c>
      <c r="L11" s="14">
        <f t="shared" si="3"/>
        <v>712.5</v>
      </c>
      <c r="M11" s="15">
        <f t="shared" si="1"/>
        <v>1262550</v>
      </c>
    </row>
    <row r="12" spans="1:13" s="17" customFormat="1" ht="93" customHeight="1">
      <c r="A12" s="11">
        <v>5</v>
      </c>
      <c r="B12" s="11" t="s">
        <v>21</v>
      </c>
      <c r="C12" s="12" t="s">
        <v>22</v>
      </c>
      <c r="D12" s="13" t="s">
        <v>15</v>
      </c>
      <c r="E12" s="14">
        <f>'[1]CC Road Estimate'!J29</f>
        <v>5889</v>
      </c>
      <c r="F12" s="14">
        <v>240</v>
      </c>
      <c r="G12" s="15">
        <f t="shared" si="2"/>
        <v>1413360</v>
      </c>
      <c r="H12" s="14">
        <v>200</v>
      </c>
      <c r="I12" s="15">
        <f t="shared" si="0"/>
        <v>1177800</v>
      </c>
      <c r="J12" s="14">
        <v>320</v>
      </c>
      <c r="K12" s="15">
        <f t="shared" ref="K8:K20" si="4">J12*E12</f>
        <v>1884480</v>
      </c>
      <c r="L12" s="14">
        <f t="shared" si="3"/>
        <v>760</v>
      </c>
      <c r="M12" s="15">
        <f t="shared" si="1"/>
        <v>4475640</v>
      </c>
    </row>
    <row r="13" spans="1:13" s="17" customFormat="1" ht="59.25" customHeight="1">
      <c r="A13" s="11">
        <v>6</v>
      </c>
      <c r="B13" s="22" t="s">
        <v>23</v>
      </c>
      <c r="C13" s="24" t="s">
        <v>24</v>
      </c>
      <c r="D13" s="13" t="s">
        <v>15</v>
      </c>
      <c r="E13" s="14">
        <f>'[1]CC Road Estimate'!J34</f>
        <v>4839</v>
      </c>
      <c r="F13" s="14">
        <v>64.05</v>
      </c>
      <c r="G13" s="15">
        <f t="shared" si="2"/>
        <v>309937.95</v>
      </c>
      <c r="H13" s="14">
        <v>54.05</v>
      </c>
      <c r="I13" s="15">
        <f t="shared" si="0"/>
        <v>261547.94999999998</v>
      </c>
      <c r="J13" s="14">
        <v>84.05</v>
      </c>
      <c r="K13" s="15">
        <f t="shared" si="4"/>
        <v>406717.95</v>
      </c>
      <c r="L13" s="14">
        <f t="shared" si="3"/>
        <v>202.14999999999998</v>
      </c>
      <c r="M13" s="15">
        <f t="shared" si="1"/>
        <v>978203.84999999986</v>
      </c>
    </row>
    <row r="14" spans="1:13" s="25" customFormat="1" ht="42" customHeight="1">
      <c r="A14" s="11">
        <v>7</v>
      </c>
      <c r="B14" s="22" t="s">
        <v>25</v>
      </c>
      <c r="C14" s="24" t="s">
        <v>26</v>
      </c>
      <c r="D14" s="13" t="s">
        <v>15</v>
      </c>
      <c r="E14" s="14">
        <f>'[1]CC Road Estimate'!J38</f>
        <v>394</v>
      </c>
      <c r="F14" s="14">
        <v>134.1</v>
      </c>
      <c r="G14" s="15">
        <f t="shared" si="2"/>
        <v>52835.399999999994</v>
      </c>
      <c r="H14" s="14">
        <v>113.1</v>
      </c>
      <c r="I14" s="15">
        <f t="shared" si="0"/>
        <v>44561.399999999994</v>
      </c>
      <c r="J14" s="14">
        <v>180.15</v>
      </c>
      <c r="K14" s="15">
        <f t="shared" si="4"/>
        <v>70979.100000000006</v>
      </c>
      <c r="L14" s="14">
        <f t="shared" si="3"/>
        <v>427.35</v>
      </c>
      <c r="M14" s="15">
        <f t="shared" si="1"/>
        <v>168375.90000000002</v>
      </c>
    </row>
    <row r="15" spans="1:13" s="28" customFormat="1" ht="55.5" customHeight="1">
      <c r="A15" s="11">
        <v>8</v>
      </c>
      <c r="B15" s="26" t="s">
        <v>27</v>
      </c>
      <c r="C15" s="27" t="s">
        <v>28</v>
      </c>
      <c r="D15" s="13" t="s">
        <v>15</v>
      </c>
      <c r="E15" s="14">
        <v>1129</v>
      </c>
      <c r="F15" s="14">
        <v>15</v>
      </c>
      <c r="G15" s="15">
        <f t="shared" si="2"/>
        <v>16935</v>
      </c>
      <c r="H15" s="14">
        <v>15</v>
      </c>
      <c r="I15" s="15">
        <f t="shared" si="0"/>
        <v>16935</v>
      </c>
      <c r="J15" s="14">
        <v>22.5</v>
      </c>
      <c r="K15" s="15">
        <f t="shared" si="4"/>
        <v>25402.5</v>
      </c>
      <c r="L15" s="14">
        <f t="shared" si="3"/>
        <v>52.5</v>
      </c>
      <c r="M15" s="15">
        <f t="shared" si="1"/>
        <v>59272.5</v>
      </c>
    </row>
    <row r="16" spans="1:13" s="28" customFormat="1" ht="43.5" customHeight="1">
      <c r="A16" s="11">
        <v>9</v>
      </c>
      <c r="B16" s="26" t="s">
        <v>29</v>
      </c>
      <c r="C16" s="27" t="s">
        <v>30</v>
      </c>
      <c r="D16" s="13" t="s">
        <v>15</v>
      </c>
      <c r="E16" s="14">
        <f>'[1]CC Road Estimate'!J42</f>
        <v>1200</v>
      </c>
      <c r="F16" s="14">
        <v>2.0250000000000004</v>
      </c>
      <c r="G16" s="15">
        <f t="shared" si="2"/>
        <v>2430.0000000000005</v>
      </c>
      <c r="H16" s="14">
        <v>2.0250000000000004</v>
      </c>
      <c r="I16" s="15">
        <f t="shared" si="0"/>
        <v>2430.0000000000005</v>
      </c>
      <c r="J16" s="14">
        <v>3.0375000000000005</v>
      </c>
      <c r="K16" s="15">
        <f t="shared" si="4"/>
        <v>3645.0000000000005</v>
      </c>
      <c r="L16" s="14">
        <f t="shared" si="3"/>
        <v>7.0875000000000012</v>
      </c>
      <c r="M16" s="15">
        <f t="shared" si="1"/>
        <v>8505.0000000000018</v>
      </c>
    </row>
    <row r="17" spans="1:15" s="17" customFormat="1" ht="46.5" customHeight="1">
      <c r="A17" s="11">
        <v>10</v>
      </c>
      <c r="B17" s="29">
        <v>6.5</v>
      </c>
      <c r="C17" s="30" t="s">
        <v>31</v>
      </c>
      <c r="D17" s="13" t="s">
        <v>15</v>
      </c>
      <c r="E17" s="14">
        <f>'[1]CC Road Estimate'!J46</f>
        <v>4970</v>
      </c>
      <c r="F17" s="14">
        <v>90</v>
      </c>
      <c r="G17" s="15">
        <f t="shared" si="2"/>
        <v>447300</v>
      </c>
      <c r="H17" s="14">
        <v>75</v>
      </c>
      <c r="I17" s="15">
        <f t="shared" si="0"/>
        <v>372750</v>
      </c>
      <c r="J17" s="14">
        <v>120</v>
      </c>
      <c r="K17" s="15">
        <f t="shared" si="4"/>
        <v>596400</v>
      </c>
      <c r="L17" s="14">
        <f t="shared" si="3"/>
        <v>285</v>
      </c>
      <c r="M17" s="15">
        <f t="shared" si="1"/>
        <v>1416450</v>
      </c>
    </row>
    <row r="18" spans="1:15" s="25" customFormat="1" ht="74.25" customHeight="1">
      <c r="A18" s="11">
        <v>11</v>
      </c>
      <c r="B18" s="31" t="s">
        <v>32</v>
      </c>
      <c r="C18" s="32" t="s">
        <v>33</v>
      </c>
      <c r="D18" s="13" t="s">
        <v>15</v>
      </c>
      <c r="E18" s="14">
        <f>'[1]CC Road Estimate'!J47</f>
        <v>5756</v>
      </c>
      <c r="F18" s="14">
        <v>0</v>
      </c>
      <c r="G18" s="15">
        <f t="shared" si="2"/>
        <v>0</v>
      </c>
      <c r="H18" s="14">
        <v>0</v>
      </c>
      <c r="I18" s="15">
        <f t="shared" si="0"/>
        <v>0</v>
      </c>
      <c r="J18" s="14">
        <v>0</v>
      </c>
      <c r="K18" s="15">
        <f t="shared" si="4"/>
        <v>0</v>
      </c>
      <c r="L18" s="14">
        <f t="shared" si="3"/>
        <v>0</v>
      </c>
      <c r="M18" s="15">
        <f t="shared" si="1"/>
        <v>0</v>
      </c>
    </row>
    <row r="19" spans="1:15" s="25" customFormat="1" ht="90.75" customHeight="1">
      <c r="A19" s="33">
        <v>12</v>
      </c>
      <c r="B19" s="31" t="s">
        <v>34</v>
      </c>
      <c r="C19" s="32" t="s">
        <v>35</v>
      </c>
      <c r="D19" s="13" t="s">
        <v>36</v>
      </c>
      <c r="E19" s="14">
        <f>'[1]CC Road Estimate'!J48</f>
        <v>18610</v>
      </c>
      <c r="F19" s="14">
        <v>1</v>
      </c>
      <c r="G19" s="15">
        <f t="shared" si="2"/>
        <v>18610</v>
      </c>
      <c r="H19" s="14">
        <v>1</v>
      </c>
      <c r="I19" s="15">
        <f t="shared" si="0"/>
        <v>18610</v>
      </c>
      <c r="J19" s="14">
        <v>1</v>
      </c>
      <c r="K19" s="15">
        <f t="shared" si="4"/>
        <v>18610</v>
      </c>
      <c r="L19" s="14">
        <f t="shared" si="3"/>
        <v>3</v>
      </c>
      <c r="M19" s="15">
        <f t="shared" si="1"/>
        <v>55830</v>
      </c>
    </row>
    <row r="20" spans="1:15" s="25" customFormat="1" ht="86.25" customHeight="1">
      <c r="A20" s="33">
        <v>13</v>
      </c>
      <c r="B20" s="34" t="s">
        <v>37</v>
      </c>
      <c r="C20" s="35" t="s">
        <v>38</v>
      </c>
      <c r="D20" s="13" t="s">
        <v>36</v>
      </c>
      <c r="E20" s="14">
        <f>'[1]CC Road Estimate'!J49</f>
        <v>14010</v>
      </c>
      <c r="F20" s="14">
        <v>1</v>
      </c>
      <c r="G20" s="15">
        <f t="shared" si="2"/>
        <v>14010</v>
      </c>
      <c r="H20" s="14">
        <v>1</v>
      </c>
      <c r="I20" s="15">
        <f t="shared" si="0"/>
        <v>14010</v>
      </c>
      <c r="J20" s="14">
        <v>1</v>
      </c>
      <c r="K20" s="15">
        <f t="shared" si="4"/>
        <v>14010</v>
      </c>
      <c r="L20" s="14">
        <f t="shared" si="3"/>
        <v>3</v>
      </c>
      <c r="M20" s="15">
        <f t="shared" si="1"/>
        <v>42030</v>
      </c>
    </row>
    <row r="21" spans="1:15" s="17" customFormat="1" ht="1.5" customHeight="1">
      <c r="A21" s="58"/>
      <c r="B21" s="37"/>
      <c r="C21" s="38"/>
      <c r="D21" s="59"/>
      <c r="E21" s="60"/>
      <c r="F21" s="61"/>
      <c r="G21" s="60"/>
    </row>
    <row r="22" spans="1:15" s="17" customFormat="1" ht="19.5" customHeight="1">
      <c r="A22" s="82"/>
      <c r="B22" s="83"/>
      <c r="C22" s="66" t="s">
        <v>39</v>
      </c>
      <c r="D22" s="90"/>
      <c r="E22" s="91"/>
      <c r="F22" s="84"/>
      <c r="G22" s="85">
        <f>SUM(G8:G20)</f>
        <v>2823968.35</v>
      </c>
      <c r="H22" s="68"/>
      <c r="I22" s="85">
        <f>SUM(I8:I20)</f>
        <v>2365769.3499999996</v>
      </c>
      <c r="J22" s="68"/>
      <c r="K22" s="85">
        <f>SUM(K8:K20)</f>
        <v>3551844.5500000003</v>
      </c>
      <c r="L22" s="68"/>
      <c r="M22" s="85">
        <f>SUM(M8:M20)</f>
        <v>8741582.25</v>
      </c>
    </row>
    <row r="23" spans="1:15" s="17" customFormat="1" ht="20.25" customHeight="1">
      <c r="A23" s="92"/>
      <c r="B23" s="92"/>
      <c r="C23" s="93" t="s">
        <v>41</v>
      </c>
      <c r="D23" s="94"/>
      <c r="E23" s="94"/>
      <c r="F23" s="94"/>
      <c r="G23" s="95">
        <f>G22*0.18</f>
        <v>508314.30300000001</v>
      </c>
      <c r="H23" s="86"/>
      <c r="I23" s="95">
        <f>I22*0.18</f>
        <v>425838.48299999989</v>
      </c>
      <c r="J23" s="86"/>
      <c r="K23" s="95">
        <f>K22*0.18</f>
        <v>639332.01899999997</v>
      </c>
      <c r="L23" s="86"/>
      <c r="M23" s="95">
        <f>M22*0.18</f>
        <v>1573484.8049999999</v>
      </c>
    </row>
    <row r="24" spans="1:15" s="17" customFormat="1" ht="15" customHeight="1">
      <c r="A24" s="89"/>
      <c r="B24" s="89"/>
      <c r="C24" s="71" t="s">
        <v>42</v>
      </c>
      <c r="D24" s="87"/>
      <c r="E24" s="87"/>
      <c r="F24" s="87"/>
      <c r="G24" s="88">
        <f>SUM(G22:G23)</f>
        <v>3332282.6529999999</v>
      </c>
      <c r="H24" s="76"/>
      <c r="I24" s="88">
        <f>SUM(I22:I23)</f>
        <v>2791607.8329999996</v>
      </c>
      <c r="J24" s="76"/>
      <c r="K24" s="88">
        <f>SUM(K22:K23)</f>
        <v>4191176.5690000001</v>
      </c>
      <c r="L24" s="88"/>
      <c r="M24" s="88">
        <f>SUM(M22:M23)</f>
        <v>10315067.055</v>
      </c>
    </row>
    <row r="25" spans="1:15" ht="38.25" customHeight="1">
      <c r="A25" s="100"/>
      <c r="B25" s="100"/>
      <c r="C25" s="48" t="s">
        <v>57</v>
      </c>
      <c r="H25" s="63"/>
      <c r="I25" s="63"/>
      <c r="J25" s="63"/>
      <c r="K25" s="63"/>
      <c r="L25" s="63"/>
      <c r="M25" s="63"/>
    </row>
    <row r="26" spans="1:15" ht="16.5">
      <c r="A26" s="49"/>
      <c r="B26" s="49"/>
      <c r="C26" s="49"/>
      <c r="H26" s="63"/>
      <c r="I26" s="63"/>
      <c r="J26" s="63"/>
      <c r="K26" s="98" t="s">
        <v>44</v>
      </c>
      <c r="L26" s="63"/>
      <c r="M26" s="63"/>
    </row>
    <row r="27" spans="1:15" ht="16.5">
      <c r="A27" s="50"/>
      <c r="B27" s="50"/>
      <c r="C27" s="48"/>
      <c r="H27" s="63"/>
      <c r="I27" s="63"/>
      <c r="J27" s="63"/>
      <c r="K27" s="98" t="s">
        <v>45</v>
      </c>
      <c r="L27" s="63"/>
      <c r="M27" s="63"/>
    </row>
    <row r="28" spans="1:15" ht="14.25">
      <c r="K28" s="98" t="s">
        <v>46</v>
      </c>
    </row>
    <row r="32" spans="1:15">
      <c r="O32" s="96"/>
    </row>
  </sheetData>
  <mergeCells count="16">
    <mergeCell ref="A25:B25"/>
    <mergeCell ref="A1:M1"/>
    <mergeCell ref="A2:M2"/>
    <mergeCell ref="D5:E6"/>
    <mergeCell ref="F5:K5"/>
    <mergeCell ref="L5:M6"/>
    <mergeCell ref="F6:G6"/>
    <mergeCell ref="H6:I6"/>
    <mergeCell ref="J6:K6"/>
    <mergeCell ref="A3:C3"/>
    <mergeCell ref="D3:F3"/>
    <mergeCell ref="G3:M3"/>
    <mergeCell ref="A4:B4"/>
    <mergeCell ref="D4:F4"/>
    <mergeCell ref="G4:M4"/>
    <mergeCell ref="A5:C6"/>
  </mergeCells>
  <printOptions horizontalCentered="1"/>
  <pageMargins left="0.18" right="0.18" top="0.31" bottom="0.18" header="0.28999999999999998" footer="0.15"/>
  <pageSetup paperSize="9" scale="68" orientation="landscape" r:id="rId1"/>
  <headerFooter alignWithMargins="0"/>
  <rowBreaks count="1" manualBreakCount="1">
    <brk id="17" max="12" man="1"/>
  </rowBreaks>
</worksheet>
</file>

<file path=xl/worksheets/sheet4.xml><?xml version="1.0" encoding="utf-8"?>
<worksheet xmlns="http://schemas.openxmlformats.org/spreadsheetml/2006/main" xmlns:r="http://schemas.openxmlformats.org/officeDocument/2006/relationships">
  <sheetPr>
    <tabColor theme="5" tint="0.39997558519241921"/>
  </sheetPr>
  <dimension ref="A1:AK47"/>
  <sheetViews>
    <sheetView view="pageBreakPreview" topLeftCell="A7" zoomScale="85" zoomScaleNormal="115" zoomScaleSheetLayoutView="85" workbookViewId="0">
      <pane xSplit="1" ySplit="7" topLeftCell="Q30" activePane="bottomRight" state="frozen"/>
      <selection activeCell="A7" sqref="A7"/>
      <selection pane="topRight" activeCell="B7" sqref="B7"/>
      <selection pane="bottomLeft" activeCell="A14" sqref="A14"/>
      <selection pane="bottomRight" activeCell="W32" sqref="W32"/>
    </sheetView>
  </sheetViews>
  <sheetFormatPr defaultRowHeight="15.75"/>
  <cols>
    <col min="1" max="1" width="10.85546875" style="133" customWidth="1"/>
    <col min="2" max="2" width="13.140625" style="133" customWidth="1"/>
    <col min="3" max="3" width="16.28515625" style="133" customWidth="1"/>
    <col min="4" max="4" width="11.7109375" style="133" customWidth="1"/>
    <col min="5" max="5" width="12.7109375" style="133" customWidth="1"/>
    <col min="6" max="6" width="40.7109375" style="134" customWidth="1"/>
    <col min="7" max="7" width="8.5703125" style="134" customWidth="1"/>
    <col min="8" max="9" width="10.28515625" style="134" customWidth="1"/>
    <col min="10" max="10" width="18.5703125" style="134" customWidth="1"/>
    <col min="11" max="11" width="11.85546875" style="134" customWidth="1"/>
    <col min="12" max="12" width="18" style="134" bestFit="1" customWidth="1"/>
    <col min="13" max="13" width="10.28515625" style="134" customWidth="1"/>
    <col min="14" max="14" width="18.28515625" style="134" customWidth="1"/>
    <col min="15" max="15" width="10.28515625" style="134" customWidth="1"/>
    <col min="16" max="16" width="19.42578125" style="134" customWidth="1"/>
    <col min="17" max="17" width="12.5703125" style="134" customWidth="1"/>
    <col min="18" max="18" width="17.7109375" style="134" customWidth="1"/>
    <col min="19" max="19" width="12.140625" style="134" customWidth="1"/>
    <col min="20" max="20" width="19.42578125" style="134" customWidth="1"/>
    <col min="21" max="21" width="11.7109375" style="133" customWidth="1"/>
    <col min="22" max="22" width="19.5703125" style="135" customWidth="1"/>
    <col min="23" max="23" width="10.5703125" style="135" customWidth="1"/>
    <col min="24" max="24" width="19.85546875" style="136" customWidth="1"/>
    <col min="25" max="25" width="14.28515625" style="136" customWidth="1"/>
    <col min="26" max="26" width="19.28515625" style="136" customWidth="1"/>
    <col min="27" max="27" width="14.28515625" style="136" customWidth="1"/>
    <col min="28" max="28" width="18.85546875" style="136" customWidth="1"/>
    <col min="29" max="29" width="14.28515625" style="136" customWidth="1"/>
    <col min="30" max="30" width="18" style="136" customWidth="1"/>
    <col min="31" max="31" width="14.28515625" style="136" customWidth="1"/>
    <col min="32" max="32" width="18.140625" style="136" customWidth="1"/>
    <col min="33" max="33" width="15.7109375" style="137" customWidth="1"/>
    <col min="34" max="34" width="21" style="138" customWidth="1"/>
    <col min="35" max="35" width="16" style="138" customWidth="1"/>
    <col min="36" max="36" width="11.7109375" style="138" bestFit="1" customWidth="1"/>
    <col min="37" max="16384" width="9.140625" style="138"/>
  </cols>
  <sheetData>
    <row r="1" spans="1:37" s="131" customFormat="1" ht="22.5">
      <c r="A1" s="129" t="s">
        <v>70</v>
      </c>
      <c r="B1" s="129"/>
      <c r="C1" s="129"/>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30"/>
      <c r="AJ1" s="130"/>
      <c r="AK1" s="130"/>
    </row>
    <row r="2" spans="1:37" s="132" customFormat="1" ht="22.5">
      <c r="A2" s="129" t="s">
        <v>71</v>
      </c>
      <c r="B2" s="129"/>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30"/>
      <c r="AJ2" s="130"/>
      <c r="AK2" s="130"/>
    </row>
    <row r="3" spans="1:37" s="132" customFormat="1" ht="22.5">
      <c r="A3" s="129" t="s">
        <v>72</v>
      </c>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30"/>
      <c r="AJ3" s="130"/>
      <c r="AK3" s="130"/>
    </row>
    <row r="4" spans="1:37" s="170" customFormat="1" ht="22.5" customHeight="1">
      <c r="A4" s="168" t="s">
        <v>73</v>
      </c>
      <c r="B4" s="168"/>
      <c r="C4" s="168"/>
      <c r="D4" s="168"/>
      <c r="E4" s="168"/>
      <c r="F4" s="168"/>
      <c r="G4" s="168"/>
      <c r="H4" s="168"/>
      <c r="I4" s="168"/>
      <c r="J4" s="168"/>
      <c r="K4" s="168"/>
      <c r="L4" s="168"/>
      <c r="M4" s="168"/>
      <c r="N4" s="168"/>
      <c r="O4" s="168"/>
      <c r="P4" s="168"/>
      <c r="Q4" s="168"/>
      <c r="R4" s="168"/>
      <c r="S4" s="168"/>
      <c r="T4" s="168"/>
      <c r="U4" s="168"/>
      <c r="V4" s="169"/>
      <c r="W4" s="169"/>
      <c r="X4" s="169"/>
      <c r="Y4" s="169"/>
      <c r="Z4" s="169"/>
      <c r="AA4" s="169"/>
      <c r="AB4" s="169"/>
      <c r="AC4" s="169"/>
      <c r="AD4" s="169"/>
      <c r="AE4" s="169"/>
      <c r="AF4" s="169"/>
      <c r="AG4" s="169"/>
      <c r="AH4" s="169"/>
      <c r="AI4" s="169"/>
      <c r="AJ4" s="169"/>
      <c r="AK4" s="169"/>
    </row>
    <row r="5" spans="1:37" s="170" customFormat="1" ht="22.5" customHeight="1">
      <c r="A5" s="168" t="s">
        <v>95</v>
      </c>
      <c r="B5" s="168"/>
      <c r="C5" s="168"/>
      <c r="D5" s="168"/>
      <c r="E5" s="168"/>
      <c r="F5" s="168"/>
      <c r="G5" s="168"/>
      <c r="H5" s="168"/>
      <c r="I5" s="168"/>
      <c r="J5" s="168"/>
      <c r="K5" s="168"/>
      <c r="L5" s="168"/>
      <c r="M5" s="168"/>
      <c r="N5" s="168"/>
      <c r="O5" s="168"/>
      <c r="P5" s="168"/>
      <c r="Q5" s="168"/>
      <c r="R5" s="168"/>
      <c r="S5" s="168"/>
      <c r="T5" s="168"/>
      <c r="U5" s="168"/>
      <c r="V5" s="169"/>
      <c r="W5" s="169"/>
      <c r="X5" s="169"/>
      <c r="Y5" s="169"/>
      <c r="Z5" s="169"/>
      <c r="AA5" s="169"/>
      <c r="AB5" s="169"/>
      <c r="AC5" s="169"/>
      <c r="AD5" s="169"/>
      <c r="AE5" s="169"/>
      <c r="AF5" s="169"/>
      <c r="AG5" s="169"/>
      <c r="AH5" s="169"/>
      <c r="AI5" s="169"/>
      <c r="AJ5" s="169"/>
      <c r="AK5" s="169"/>
    </row>
    <row r="6" spans="1:37" s="170" customFormat="1" ht="22.5" customHeight="1">
      <c r="A6" s="168" t="s">
        <v>108</v>
      </c>
      <c r="B6" s="168"/>
      <c r="C6" s="168"/>
      <c r="D6" s="168"/>
      <c r="E6" s="168"/>
      <c r="F6" s="168"/>
      <c r="G6" s="168"/>
      <c r="H6" s="168"/>
      <c r="I6" s="168"/>
      <c r="J6" s="168"/>
      <c r="K6" s="168"/>
      <c r="L6" s="168"/>
      <c r="M6" s="168"/>
      <c r="N6" s="168"/>
      <c r="O6" s="168"/>
      <c r="P6" s="168"/>
      <c r="Q6" s="168"/>
      <c r="R6" s="168"/>
      <c r="S6" s="168"/>
      <c r="T6" s="168"/>
      <c r="U6" s="168"/>
      <c r="V6" s="169"/>
      <c r="W6" s="169"/>
      <c r="X6" s="169"/>
      <c r="Y6" s="169"/>
      <c r="Z6" s="169"/>
      <c r="AA6" s="169"/>
      <c r="AB6" s="169"/>
      <c r="AC6" s="169"/>
      <c r="AD6" s="169"/>
      <c r="AE6" s="169"/>
      <c r="AF6" s="169"/>
      <c r="AG6" s="169"/>
      <c r="AH6" s="169"/>
      <c r="AI6" s="169"/>
      <c r="AJ6" s="169"/>
      <c r="AK6" s="169"/>
    </row>
    <row r="7" spans="1:37" s="170" customFormat="1" ht="22.5" customHeight="1">
      <c r="A7" s="168" t="s">
        <v>109</v>
      </c>
      <c r="B7" s="168"/>
      <c r="C7" s="168"/>
      <c r="D7" s="168"/>
      <c r="E7" s="168"/>
      <c r="F7" s="168"/>
      <c r="G7" s="168"/>
      <c r="H7" s="168"/>
      <c r="I7" s="168"/>
      <c r="J7" s="168"/>
      <c r="K7" s="168"/>
      <c r="L7" s="168"/>
      <c r="M7" s="168"/>
      <c r="N7" s="168"/>
      <c r="O7" s="168"/>
      <c r="P7" s="168"/>
      <c r="Q7" s="168"/>
      <c r="R7" s="168"/>
      <c r="S7" s="168"/>
      <c r="T7" s="168"/>
      <c r="U7" s="168"/>
      <c r="V7" s="169"/>
      <c r="W7" s="169"/>
      <c r="X7" s="169"/>
      <c r="Y7" s="169"/>
      <c r="Z7" s="169"/>
      <c r="AA7" s="169"/>
      <c r="AB7" s="169"/>
      <c r="AC7" s="169"/>
      <c r="AD7" s="169"/>
      <c r="AE7" s="169"/>
      <c r="AF7" s="169"/>
      <c r="AG7" s="169"/>
      <c r="AH7" s="169"/>
      <c r="AI7" s="169"/>
      <c r="AJ7" s="169"/>
      <c r="AK7" s="169"/>
    </row>
    <row r="8" spans="1:37" s="170" customFormat="1" ht="22.5" customHeight="1">
      <c r="A8" s="168" t="s">
        <v>136</v>
      </c>
      <c r="B8" s="168"/>
      <c r="C8" s="168"/>
      <c r="D8" s="168"/>
      <c r="E8" s="168"/>
      <c r="F8" s="168"/>
      <c r="G8" s="168"/>
      <c r="H8" s="168"/>
      <c r="I8" s="168"/>
      <c r="J8" s="168"/>
      <c r="K8" s="168"/>
      <c r="L8" s="168"/>
      <c r="M8" s="168"/>
      <c r="N8" s="168"/>
      <c r="O8" s="168"/>
      <c r="P8" s="168"/>
      <c r="Q8" s="168"/>
      <c r="R8" s="168"/>
      <c r="S8" s="168"/>
      <c r="T8" s="168"/>
      <c r="U8" s="168"/>
      <c r="V8" s="169"/>
      <c r="W8" s="169"/>
      <c r="X8" s="169"/>
      <c r="Y8" s="169"/>
      <c r="Z8" s="169"/>
      <c r="AA8" s="169"/>
      <c r="AB8" s="169"/>
      <c r="AC8" s="169"/>
      <c r="AD8" s="169"/>
      <c r="AE8" s="169"/>
      <c r="AF8" s="169"/>
      <c r="AG8" s="169"/>
      <c r="AH8" s="169"/>
      <c r="AI8" s="169"/>
      <c r="AJ8" s="169"/>
      <c r="AK8" s="169"/>
    </row>
    <row r="9" spans="1:37" s="172" customFormat="1" ht="23.25">
      <c r="A9" s="171"/>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row>
    <row r="10" spans="1:37" s="216" customFormat="1" ht="15" customHeight="1">
      <c r="A10" s="173" t="s">
        <v>112</v>
      </c>
      <c r="B10" s="174" t="str">
        <f>'[13]M-21'!B10:B12</f>
        <v xml:space="preserve">Department </v>
      </c>
      <c r="C10" s="174" t="str">
        <f>'[13]M-21'!C10:C12</f>
        <v xml:space="preserve">SOR </v>
      </c>
      <c r="D10" s="174" t="str">
        <f>'[13]M-21'!D10:D12</f>
        <v xml:space="preserve">Year </v>
      </c>
      <c r="E10" s="173" t="s">
        <v>74</v>
      </c>
      <c r="F10" s="173" t="s">
        <v>8</v>
      </c>
      <c r="G10" s="175" t="s">
        <v>9</v>
      </c>
      <c r="H10" s="176" t="s">
        <v>75</v>
      </c>
      <c r="I10" s="177" t="s">
        <v>96</v>
      </c>
      <c r="J10" s="177"/>
      <c r="K10" s="177" t="s">
        <v>97</v>
      </c>
      <c r="L10" s="177"/>
      <c r="M10" s="177" t="s">
        <v>98</v>
      </c>
      <c r="N10" s="177"/>
      <c r="O10" s="177" t="s">
        <v>99</v>
      </c>
      <c r="P10" s="177"/>
      <c r="Q10" s="177" t="s">
        <v>100</v>
      </c>
      <c r="R10" s="177"/>
      <c r="S10" s="177" t="s">
        <v>101</v>
      </c>
      <c r="T10" s="177"/>
      <c r="U10" s="177" t="s">
        <v>102</v>
      </c>
      <c r="V10" s="177"/>
      <c r="W10" s="177" t="s">
        <v>104</v>
      </c>
      <c r="X10" s="177"/>
      <c r="Y10" s="177" t="s">
        <v>103</v>
      </c>
      <c r="Z10" s="177"/>
      <c r="AA10" s="177" t="s">
        <v>105</v>
      </c>
      <c r="AB10" s="177"/>
      <c r="AC10" s="177" t="s">
        <v>106</v>
      </c>
      <c r="AD10" s="177"/>
      <c r="AE10" s="177" t="s">
        <v>107</v>
      </c>
      <c r="AF10" s="177"/>
      <c r="AG10" s="175" t="s">
        <v>76</v>
      </c>
      <c r="AH10" s="175"/>
    </row>
    <row r="11" spans="1:37" s="216" customFormat="1" ht="40.5" customHeight="1">
      <c r="A11" s="173"/>
      <c r="B11" s="179"/>
      <c r="C11" s="179"/>
      <c r="D11" s="179"/>
      <c r="E11" s="173"/>
      <c r="F11" s="173"/>
      <c r="G11" s="175"/>
      <c r="H11" s="176"/>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5"/>
      <c r="AH11" s="175"/>
    </row>
    <row r="12" spans="1:37" s="216" customFormat="1" ht="36.75" customHeight="1">
      <c r="A12" s="173"/>
      <c r="B12" s="180"/>
      <c r="C12" s="180"/>
      <c r="D12" s="180"/>
      <c r="E12" s="173"/>
      <c r="F12" s="173"/>
      <c r="G12" s="175"/>
      <c r="H12" s="176"/>
      <c r="I12" s="181" t="s">
        <v>77</v>
      </c>
      <c r="J12" s="181" t="s">
        <v>78</v>
      </c>
      <c r="K12" s="181" t="s">
        <v>77</v>
      </c>
      <c r="L12" s="181" t="s">
        <v>78</v>
      </c>
      <c r="M12" s="181" t="s">
        <v>77</v>
      </c>
      <c r="N12" s="181" t="s">
        <v>78</v>
      </c>
      <c r="O12" s="181" t="s">
        <v>77</v>
      </c>
      <c r="P12" s="181" t="s">
        <v>78</v>
      </c>
      <c r="Q12" s="181" t="s">
        <v>77</v>
      </c>
      <c r="R12" s="181" t="s">
        <v>78</v>
      </c>
      <c r="S12" s="181" t="s">
        <v>77</v>
      </c>
      <c r="T12" s="181" t="s">
        <v>78</v>
      </c>
      <c r="U12" s="181" t="s">
        <v>77</v>
      </c>
      <c r="V12" s="181" t="s">
        <v>78</v>
      </c>
      <c r="W12" s="181" t="s">
        <v>79</v>
      </c>
      <c r="X12" s="182" t="s">
        <v>80</v>
      </c>
      <c r="Y12" s="181" t="s">
        <v>79</v>
      </c>
      <c r="Z12" s="182" t="s">
        <v>80</v>
      </c>
      <c r="AA12" s="181" t="s">
        <v>79</v>
      </c>
      <c r="AB12" s="182" t="s">
        <v>80</v>
      </c>
      <c r="AC12" s="181" t="s">
        <v>79</v>
      </c>
      <c r="AD12" s="182" t="s">
        <v>80</v>
      </c>
      <c r="AE12" s="181" t="s">
        <v>79</v>
      </c>
      <c r="AF12" s="182" t="s">
        <v>80</v>
      </c>
      <c r="AG12" s="181" t="s">
        <v>77</v>
      </c>
      <c r="AH12" s="217" t="s">
        <v>80</v>
      </c>
    </row>
    <row r="13" spans="1:37" s="216" customFormat="1" ht="28.5" customHeight="1">
      <c r="A13" s="181">
        <v>1</v>
      </c>
      <c r="B13" s="181">
        <v>2</v>
      </c>
      <c r="C13" s="181">
        <v>3</v>
      </c>
      <c r="D13" s="181">
        <v>4</v>
      </c>
      <c r="E13" s="181">
        <v>5</v>
      </c>
      <c r="F13" s="181">
        <v>6</v>
      </c>
      <c r="G13" s="181">
        <v>7</v>
      </c>
      <c r="H13" s="181">
        <v>8</v>
      </c>
      <c r="I13" s="181">
        <v>9</v>
      </c>
      <c r="J13" s="181">
        <v>10</v>
      </c>
      <c r="K13" s="181">
        <v>11</v>
      </c>
      <c r="L13" s="181">
        <v>12</v>
      </c>
      <c r="M13" s="181">
        <v>13</v>
      </c>
      <c r="N13" s="181">
        <v>14</v>
      </c>
      <c r="O13" s="181">
        <v>15</v>
      </c>
      <c r="P13" s="181">
        <v>16</v>
      </c>
      <c r="Q13" s="181">
        <v>17</v>
      </c>
      <c r="R13" s="181">
        <v>18</v>
      </c>
      <c r="S13" s="181">
        <v>19</v>
      </c>
      <c r="T13" s="181">
        <v>20</v>
      </c>
      <c r="U13" s="181">
        <v>21</v>
      </c>
      <c r="V13" s="181">
        <v>22</v>
      </c>
      <c r="W13" s="181">
        <v>23</v>
      </c>
      <c r="X13" s="181">
        <v>24</v>
      </c>
      <c r="Y13" s="181">
        <v>25</v>
      </c>
      <c r="Z13" s="181">
        <v>26</v>
      </c>
      <c r="AA13" s="181">
        <v>27</v>
      </c>
      <c r="AB13" s="181">
        <v>28</v>
      </c>
      <c r="AC13" s="181">
        <v>29</v>
      </c>
      <c r="AD13" s="181">
        <v>30</v>
      </c>
      <c r="AE13" s="181">
        <v>31</v>
      </c>
      <c r="AF13" s="181">
        <v>32</v>
      </c>
      <c r="AG13" s="181">
        <v>33</v>
      </c>
      <c r="AH13" s="181">
        <v>34</v>
      </c>
    </row>
    <row r="14" spans="1:37" s="189" customFormat="1" ht="122.25" customHeight="1">
      <c r="A14" s="183">
        <v>1</v>
      </c>
      <c r="B14" s="183" t="s">
        <v>81</v>
      </c>
      <c r="C14" s="183" t="s">
        <v>82</v>
      </c>
      <c r="D14" s="183">
        <v>2025</v>
      </c>
      <c r="E14" s="183" t="s">
        <v>13</v>
      </c>
      <c r="F14" s="184" t="s">
        <v>83</v>
      </c>
      <c r="G14" s="185" t="s">
        <v>15</v>
      </c>
      <c r="H14" s="185">
        <v>65</v>
      </c>
      <c r="I14" s="185">
        <v>495</v>
      </c>
      <c r="J14" s="186">
        <f>ROUND(I14*H14,0)</f>
        <v>32175</v>
      </c>
      <c r="K14" s="186">
        <v>495</v>
      </c>
      <c r="L14" s="185">
        <f>ROUND(K14*H14,0)</f>
        <v>32175</v>
      </c>
      <c r="M14" s="185">
        <v>450</v>
      </c>
      <c r="N14" s="186">
        <f>ROUND(M14*H14,0)</f>
        <v>29250</v>
      </c>
      <c r="O14" s="185">
        <v>450</v>
      </c>
      <c r="P14" s="186">
        <f>ROUND(O14*H14,0)</f>
        <v>29250</v>
      </c>
      <c r="Q14" s="187">
        <v>495</v>
      </c>
      <c r="R14" s="185">
        <f>ROUND(Q14*H14,0)</f>
        <v>32175</v>
      </c>
      <c r="S14" s="187">
        <v>518.4</v>
      </c>
      <c r="T14" s="185">
        <f>ROUND(S14*H14,0)</f>
        <v>33696</v>
      </c>
      <c r="U14" s="187">
        <v>412.5</v>
      </c>
      <c r="V14" s="188">
        <f>ROUND(U14*H14,0)</f>
        <v>26813</v>
      </c>
      <c r="W14" s="187">
        <v>360</v>
      </c>
      <c r="X14" s="188">
        <f>ROUND(W14*H14,0)</f>
        <v>23400</v>
      </c>
      <c r="Y14" s="187">
        <v>426.75</v>
      </c>
      <c r="Z14" s="188">
        <f>ROUND(Y14*H14,0)</f>
        <v>27739</v>
      </c>
      <c r="AA14" s="188">
        <v>675</v>
      </c>
      <c r="AB14" s="188">
        <f>ROUND(AA14*H14,0)</f>
        <v>43875</v>
      </c>
      <c r="AC14" s="188">
        <v>562.5</v>
      </c>
      <c r="AD14" s="188">
        <f>ROUND(AC14*H14,0)</f>
        <v>36563</v>
      </c>
      <c r="AE14" s="188">
        <v>0</v>
      </c>
      <c r="AF14" s="188">
        <f>ROUND(AE14*H14,0)</f>
        <v>0</v>
      </c>
      <c r="AG14" s="188">
        <f>I14+K14+M14+O14+Q14+S14+U14+W14+Y14+AA14+AC14+AE14</f>
        <v>5340.15</v>
      </c>
      <c r="AH14" s="188">
        <f>J14+L14+N14+P14+R14+T14+V14+X14+Z14+AB14+AD14+AF14</f>
        <v>347111</v>
      </c>
    </row>
    <row r="15" spans="1:37" s="189" customFormat="1" ht="183" customHeight="1">
      <c r="A15" s="183">
        <v>2</v>
      </c>
      <c r="B15" s="183" t="s">
        <v>81</v>
      </c>
      <c r="C15" s="183" t="s">
        <v>82</v>
      </c>
      <c r="D15" s="183">
        <v>2025</v>
      </c>
      <c r="E15" s="183">
        <v>3.2</v>
      </c>
      <c r="F15" s="184" t="s">
        <v>84</v>
      </c>
      <c r="G15" s="185" t="s">
        <v>15</v>
      </c>
      <c r="H15" s="185">
        <v>25</v>
      </c>
      <c r="I15" s="185">
        <v>165</v>
      </c>
      <c r="J15" s="186">
        <f t="shared" ref="J15:J26" si="0">ROUND(I15*H15,0)</f>
        <v>4125</v>
      </c>
      <c r="K15" s="186">
        <v>165</v>
      </c>
      <c r="L15" s="185">
        <f t="shared" ref="L15:L26" si="1">ROUND(K15*H15,0)</f>
        <v>4125</v>
      </c>
      <c r="M15" s="185">
        <v>150</v>
      </c>
      <c r="N15" s="186">
        <f t="shared" ref="N15:N26" si="2">ROUND(M15*H15,0)</f>
        <v>3750</v>
      </c>
      <c r="O15" s="185">
        <v>150</v>
      </c>
      <c r="P15" s="186">
        <f t="shared" ref="P15:P26" si="3">ROUND(O15*H15,0)</f>
        <v>3750</v>
      </c>
      <c r="Q15" s="187">
        <v>255.75</v>
      </c>
      <c r="R15" s="185">
        <f t="shared" ref="R15:R26" si="4">ROUND(Q15*H15,0)</f>
        <v>6394</v>
      </c>
      <c r="S15" s="187">
        <v>267.83999999999997</v>
      </c>
      <c r="T15" s="185">
        <f t="shared" ref="T15:T26" si="5">ROUND(S15*H15,0)</f>
        <v>6696</v>
      </c>
      <c r="U15" s="187">
        <v>213.125</v>
      </c>
      <c r="V15" s="188">
        <f t="shared" ref="V15:V26" si="6">ROUND(U15*H15,0)</f>
        <v>5328</v>
      </c>
      <c r="W15" s="187">
        <v>229.20000000000002</v>
      </c>
      <c r="X15" s="188">
        <f t="shared" ref="X15:X26" si="7">ROUND(W15*H15,0)</f>
        <v>5730</v>
      </c>
      <c r="Y15" s="187">
        <v>220.48750000000001</v>
      </c>
      <c r="Z15" s="188">
        <f t="shared" ref="Z15:Z26" si="8">ROUND(Y15*H15,0)</f>
        <v>5512</v>
      </c>
      <c r="AA15" s="188">
        <v>225</v>
      </c>
      <c r="AB15" s="188">
        <f t="shared" ref="AB15:AB26" si="9">ROUND(AA15*H15,0)</f>
        <v>5625</v>
      </c>
      <c r="AC15" s="188">
        <v>187.5</v>
      </c>
      <c r="AD15" s="188">
        <f t="shared" ref="AD15:AD26" si="10">ROUND(AC15*H15,0)</f>
        <v>4688</v>
      </c>
      <c r="AE15" s="188">
        <v>0</v>
      </c>
      <c r="AF15" s="188">
        <f>ROUND(AE15*H15,0)</f>
        <v>0</v>
      </c>
      <c r="AG15" s="188">
        <f>I15+K15+M15+O15+Q15+S15+U15+W15+Y15+AA15+AC15+AE15</f>
        <v>2228.9025000000001</v>
      </c>
      <c r="AH15" s="188">
        <f>J15+L15+N15+P15+R15+T15+V15+X15+Z15+AB15+AD15+AF15</f>
        <v>55723</v>
      </c>
    </row>
    <row r="16" spans="1:37" s="189" customFormat="1" ht="225" customHeight="1">
      <c r="A16" s="183">
        <v>3</v>
      </c>
      <c r="B16" s="183" t="s">
        <v>81</v>
      </c>
      <c r="C16" s="183" t="s">
        <v>82</v>
      </c>
      <c r="D16" s="183">
        <v>2025</v>
      </c>
      <c r="E16" s="183" t="s">
        <v>137</v>
      </c>
      <c r="F16" s="184" t="s">
        <v>85</v>
      </c>
      <c r="G16" s="185" t="s">
        <v>15</v>
      </c>
      <c r="H16" s="185">
        <v>223</v>
      </c>
      <c r="I16" s="185">
        <v>330</v>
      </c>
      <c r="J16" s="186">
        <f t="shared" si="0"/>
        <v>73590</v>
      </c>
      <c r="K16" s="186">
        <v>330</v>
      </c>
      <c r="L16" s="185">
        <f t="shared" si="1"/>
        <v>73590</v>
      </c>
      <c r="M16" s="185">
        <v>300</v>
      </c>
      <c r="N16" s="186">
        <f t="shared" si="2"/>
        <v>66900</v>
      </c>
      <c r="O16" s="185">
        <v>300</v>
      </c>
      <c r="P16" s="186">
        <f t="shared" si="3"/>
        <v>66900</v>
      </c>
      <c r="Q16" s="187">
        <v>495</v>
      </c>
      <c r="R16" s="185">
        <f t="shared" si="4"/>
        <v>110385</v>
      </c>
      <c r="S16" s="187">
        <v>518.4</v>
      </c>
      <c r="T16" s="185">
        <f t="shared" si="5"/>
        <v>115603</v>
      </c>
      <c r="U16" s="187">
        <v>412.5</v>
      </c>
      <c r="V16" s="188">
        <f t="shared" si="6"/>
        <v>91988</v>
      </c>
      <c r="W16" s="187">
        <v>360</v>
      </c>
      <c r="X16" s="188">
        <f t="shared" si="7"/>
        <v>80280</v>
      </c>
      <c r="Y16" s="187">
        <v>426.75</v>
      </c>
      <c r="Z16" s="188">
        <f t="shared" si="8"/>
        <v>95165</v>
      </c>
      <c r="AA16" s="188">
        <v>450</v>
      </c>
      <c r="AB16" s="188">
        <f t="shared" si="9"/>
        <v>100350</v>
      </c>
      <c r="AC16" s="188">
        <v>375</v>
      </c>
      <c r="AD16" s="188">
        <f t="shared" si="10"/>
        <v>83625</v>
      </c>
      <c r="AE16" s="188">
        <v>0</v>
      </c>
      <c r="AF16" s="188">
        <f>ROUND(AE16*H16,0)</f>
        <v>0</v>
      </c>
      <c r="AG16" s="188">
        <f>I16+K16+M16+O16+Q16+S16+U16+W16+Y16+AA16+AC16+AE16</f>
        <v>4297.6499999999996</v>
      </c>
      <c r="AH16" s="188">
        <f>J16+L16+N16+P16+R16+T16+V16+X16+Z16+AB16+AD16+AF16</f>
        <v>958376</v>
      </c>
    </row>
    <row r="17" spans="1:34" s="189" customFormat="1" ht="232.5" customHeight="1">
      <c r="A17" s="183">
        <v>4</v>
      </c>
      <c r="B17" s="183" t="s">
        <v>81</v>
      </c>
      <c r="C17" s="183" t="s">
        <v>82</v>
      </c>
      <c r="D17" s="183">
        <v>2025</v>
      </c>
      <c r="E17" s="183" t="s">
        <v>138</v>
      </c>
      <c r="F17" s="184" t="s">
        <v>139</v>
      </c>
      <c r="G17" s="185" t="s">
        <v>15</v>
      </c>
      <c r="H17" s="185">
        <v>1772</v>
      </c>
      <c r="I17" s="185">
        <v>165</v>
      </c>
      <c r="J17" s="186">
        <f t="shared" si="0"/>
        <v>292380</v>
      </c>
      <c r="K17" s="186">
        <v>165</v>
      </c>
      <c r="L17" s="185">
        <f t="shared" si="1"/>
        <v>292380</v>
      </c>
      <c r="M17" s="185">
        <v>150</v>
      </c>
      <c r="N17" s="186">
        <f t="shared" si="2"/>
        <v>265800</v>
      </c>
      <c r="O17" s="185">
        <v>150</v>
      </c>
      <c r="P17" s="186">
        <f t="shared" si="3"/>
        <v>265800</v>
      </c>
      <c r="Q17" s="187">
        <v>255.75</v>
      </c>
      <c r="R17" s="185">
        <f t="shared" si="4"/>
        <v>453189</v>
      </c>
      <c r="S17" s="187">
        <v>267.83999999999997</v>
      </c>
      <c r="T17" s="185">
        <f t="shared" si="5"/>
        <v>474612</v>
      </c>
      <c r="U17" s="187">
        <v>213.125</v>
      </c>
      <c r="V17" s="188">
        <f t="shared" si="6"/>
        <v>377658</v>
      </c>
      <c r="W17" s="187">
        <v>229.20000000000002</v>
      </c>
      <c r="X17" s="188">
        <f t="shared" si="7"/>
        <v>406142</v>
      </c>
      <c r="Y17" s="187">
        <v>220.48750000000001</v>
      </c>
      <c r="Z17" s="188">
        <f t="shared" si="8"/>
        <v>390704</v>
      </c>
      <c r="AA17" s="188">
        <v>225</v>
      </c>
      <c r="AB17" s="188">
        <f t="shared" si="9"/>
        <v>398700</v>
      </c>
      <c r="AC17" s="188">
        <v>187.5</v>
      </c>
      <c r="AD17" s="188">
        <f t="shared" si="10"/>
        <v>332250</v>
      </c>
      <c r="AE17" s="188">
        <v>300</v>
      </c>
      <c r="AF17" s="188">
        <f>ROUND(AE17*H17,0)</f>
        <v>531600</v>
      </c>
      <c r="AG17" s="188">
        <f>I17+K17+M17+O17+Q17+S17+U17+W17+Y17+AA17+AC17+AE17</f>
        <v>2528.9025000000001</v>
      </c>
      <c r="AH17" s="188">
        <f>J17+L17+N17+P17+R17+T17+V17+X17+Z17+AB17+AD17+AF17</f>
        <v>4481215</v>
      </c>
    </row>
    <row r="18" spans="1:34" s="189" customFormat="1" ht="209.25" customHeight="1">
      <c r="A18" s="183">
        <v>5</v>
      </c>
      <c r="B18" s="183" t="s">
        <v>81</v>
      </c>
      <c r="C18" s="183" t="s">
        <v>82</v>
      </c>
      <c r="D18" s="183">
        <v>2025</v>
      </c>
      <c r="E18" s="183" t="s">
        <v>21</v>
      </c>
      <c r="F18" s="184" t="s">
        <v>140</v>
      </c>
      <c r="G18" s="185" t="s">
        <v>15</v>
      </c>
      <c r="H18" s="185">
        <v>5889</v>
      </c>
      <c r="I18" s="185">
        <v>160</v>
      </c>
      <c r="J18" s="186">
        <f t="shared" si="0"/>
        <v>942240</v>
      </c>
      <c r="K18" s="186">
        <v>160</v>
      </c>
      <c r="L18" s="185">
        <f t="shared" si="1"/>
        <v>942240</v>
      </c>
      <c r="M18" s="185">
        <v>160</v>
      </c>
      <c r="N18" s="186">
        <f t="shared" si="2"/>
        <v>942240</v>
      </c>
      <c r="O18" s="185">
        <v>160</v>
      </c>
      <c r="P18" s="186">
        <f t="shared" si="3"/>
        <v>942240</v>
      </c>
      <c r="Q18" s="187">
        <v>240</v>
      </c>
      <c r="R18" s="185">
        <f t="shared" si="4"/>
        <v>1413360</v>
      </c>
      <c r="S18" s="187">
        <v>240</v>
      </c>
      <c r="T18" s="185">
        <f t="shared" si="5"/>
        <v>1413360</v>
      </c>
      <c r="U18" s="187">
        <v>200</v>
      </c>
      <c r="V18" s="188">
        <f t="shared" si="6"/>
        <v>1177800</v>
      </c>
      <c r="W18" s="187">
        <v>160</v>
      </c>
      <c r="X18" s="188">
        <f t="shared" si="7"/>
        <v>942240</v>
      </c>
      <c r="Y18" s="187">
        <v>200</v>
      </c>
      <c r="Z18" s="188">
        <f t="shared" si="8"/>
        <v>1177800</v>
      </c>
      <c r="AA18" s="188">
        <v>240</v>
      </c>
      <c r="AB18" s="188">
        <f t="shared" si="9"/>
        <v>1413360</v>
      </c>
      <c r="AC18" s="188">
        <v>200</v>
      </c>
      <c r="AD18" s="188">
        <f t="shared" si="10"/>
        <v>1177800</v>
      </c>
      <c r="AE18" s="188">
        <v>320</v>
      </c>
      <c r="AF18" s="188">
        <f>ROUND(AE18*H18,0)</f>
        <v>1884480</v>
      </c>
      <c r="AG18" s="188">
        <f>I18+K18+M18+O18+Q18+S18+U18+W18+Y18+AA18+AC18+AE18</f>
        <v>2440</v>
      </c>
      <c r="AH18" s="188">
        <f>J18+L18+N18+P18+R18+T18+V18+X18+Z18+AB18+AD18+AF18</f>
        <v>14369160</v>
      </c>
    </row>
    <row r="19" spans="1:34" s="189" customFormat="1" ht="232.5">
      <c r="A19" s="183">
        <v>6</v>
      </c>
      <c r="B19" s="183" t="s">
        <v>81</v>
      </c>
      <c r="C19" s="183" t="s">
        <v>82</v>
      </c>
      <c r="D19" s="183">
        <v>2025</v>
      </c>
      <c r="E19" s="183" t="s">
        <v>23</v>
      </c>
      <c r="F19" s="184" t="s">
        <v>24</v>
      </c>
      <c r="G19" s="185" t="s">
        <v>15</v>
      </c>
      <c r="H19" s="185">
        <v>4839</v>
      </c>
      <c r="I19" s="185">
        <v>42.7</v>
      </c>
      <c r="J19" s="186">
        <f t="shared" si="0"/>
        <v>206625</v>
      </c>
      <c r="K19" s="186">
        <v>42.7</v>
      </c>
      <c r="L19" s="185">
        <f t="shared" si="1"/>
        <v>206625</v>
      </c>
      <c r="M19" s="185">
        <v>41.8</v>
      </c>
      <c r="N19" s="186">
        <f t="shared" si="2"/>
        <v>202270</v>
      </c>
      <c r="O19" s="185">
        <v>44.05</v>
      </c>
      <c r="P19" s="186">
        <f t="shared" si="3"/>
        <v>213158</v>
      </c>
      <c r="Q19" s="187">
        <v>62.7</v>
      </c>
      <c r="R19" s="185">
        <f t="shared" si="4"/>
        <v>303405</v>
      </c>
      <c r="S19" s="187">
        <v>62.7</v>
      </c>
      <c r="T19" s="185">
        <f t="shared" si="5"/>
        <v>303405</v>
      </c>
      <c r="U19" s="187">
        <v>52.7</v>
      </c>
      <c r="V19" s="188">
        <f t="shared" si="6"/>
        <v>255015</v>
      </c>
      <c r="W19" s="187">
        <v>42.7</v>
      </c>
      <c r="X19" s="188">
        <f t="shared" si="7"/>
        <v>206625</v>
      </c>
      <c r="Y19" s="187">
        <v>52.7</v>
      </c>
      <c r="Z19" s="188">
        <f t="shared" si="8"/>
        <v>255015</v>
      </c>
      <c r="AA19" s="188">
        <v>64.05</v>
      </c>
      <c r="AB19" s="188">
        <f t="shared" si="9"/>
        <v>309938</v>
      </c>
      <c r="AC19" s="188">
        <v>54.05</v>
      </c>
      <c r="AD19" s="188">
        <f t="shared" si="10"/>
        <v>261548</v>
      </c>
      <c r="AE19" s="188">
        <v>84.05</v>
      </c>
      <c r="AF19" s="188">
        <f>ROUND(AE19*H19,0)</f>
        <v>406718</v>
      </c>
      <c r="AG19" s="188">
        <f>I19+K19+M19+O19+Q19+S19+U19+W19+Y19+AA19+AC19+AE19</f>
        <v>646.89999999999986</v>
      </c>
      <c r="AH19" s="188">
        <f>J19+L19+N19+P19+R19+T19+V19+X19+Z19+AB19+AD19+AF19</f>
        <v>3130347</v>
      </c>
    </row>
    <row r="20" spans="1:34" s="189" customFormat="1" ht="231.75" customHeight="1">
      <c r="A20" s="183">
        <v>7</v>
      </c>
      <c r="B20" s="183" t="s">
        <v>81</v>
      </c>
      <c r="C20" s="183" t="s">
        <v>82</v>
      </c>
      <c r="D20" s="183">
        <v>2025</v>
      </c>
      <c r="E20" s="183" t="s">
        <v>25</v>
      </c>
      <c r="F20" s="184" t="s">
        <v>26</v>
      </c>
      <c r="G20" s="185" t="s">
        <v>15</v>
      </c>
      <c r="H20" s="185">
        <v>394</v>
      </c>
      <c r="I20" s="185">
        <v>92.1</v>
      </c>
      <c r="J20" s="186">
        <f t="shared" si="0"/>
        <v>36287</v>
      </c>
      <c r="K20" s="186">
        <v>92.1</v>
      </c>
      <c r="L20" s="185">
        <f t="shared" si="1"/>
        <v>36287</v>
      </c>
      <c r="M20" s="185">
        <v>89.4</v>
      </c>
      <c r="N20" s="186">
        <f t="shared" si="2"/>
        <v>35224</v>
      </c>
      <c r="O20" s="185">
        <v>96.15</v>
      </c>
      <c r="P20" s="186">
        <f t="shared" si="3"/>
        <v>37883</v>
      </c>
      <c r="Q20" s="187">
        <v>146.85000000000002</v>
      </c>
      <c r="R20" s="185">
        <f t="shared" si="4"/>
        <v>57859</v>
      </c>
      <c r="S20" s="187">
        <v>146.85000000000002</v>
      </c>
      <c r="T20" s="185">
        <f t="shared" si="5"/>
        <v>57859</v>
      </c>
      <c r="U20" s="187">
        <v>117.79999999999998</v>
      </c>
      <c r="V20" s="188">
        <f t="shared" si="6"/>
        <v>46413</v>
      </c>
      <c r="W20" s="187">
        <v>95.05</v>
      </c>
      <c r="X20" s="188">
        <f t="shared" si="7"/>
        <v>37450</v>
      </c>
      <c r="Y20" s="187">
        <v>117.79999999999998</v>
      </c>
      <c r="Z20" s="188">
        <f t="shared" si="8"/>
        <v>46413</v>
      </c>
      <c r="AA20" s="188">
        <v>134.1</v>
      </c>
      <c r="AB20" s="188">
        <f t="shared" si="9"/>
        <v>52835</v>
      </c>
      <c r="AC20" s="188">
        <v>113.1</v>
      </c>
      <c r="AD20" s="188">
        <f t="shared" si="10"/>
        <v>44561</v>
      </c>
      <c r="AE20" s="188">
        <v>180.15</v>
      </c>
      <c r="AF20" s="188">
        <f>ROUND(AE20*H20,0)</f>
        <v>70979</v>
      </c>
      <c r="AG20" s="188">
        <f>I20+K20+M20+O20+Q20+S20+U20+W20+Y20+AA20+AC20+AE20</f>
        <v>1421.4499999999998</v>
      </c>
      <c r="AH20" s="188">
        <f>J20+L20+N20+P20+R20+T20+V20+X20+Z20+AB20+AD20+AF20</f>
        <v>560050</v>
      </c>
    </row>
    <row r="21" spans="1:34" s="189" customFormat="1" ht="185.25" customHeight="1">
      <c r="A21" s="183">
        <v>8</v>
      </c>
      <c r="B21" s="183" t="s">
        <v>81</v>
      </c>
      <c r="C21" s="183" t="s">
        <v>82</v>
      </c>
      <c r="D21" s="183">
        <v>2025</v>
      </c>
      <c r="E21" s="183" t="s">
        <v>27</v>
      </c>
      <c r="F21" s="184" t="s">
        <v>93</v>
      </c>
      <c r="G21" s="185" t="s">
        <v>15</v>
      </c>
      <c r="H21" s="185">
        <v>1129</v>
      </c>
      <c r="I21" s="185">
        <v>15</v>
      </c>
      <c r="J21" s="186">
        <f t="shared" si="0"/>
        <v>16935</v>
      </c>
      <c r="K21" s="186">
        <v>15</v>
      </c>
      <c r="L21" s="185">
        <f t="shared" si="1"/>
        <v>16935</v>
      </c>
      <c r="M21" s="185">
        <v>10</v>
      </c>
      <c r="N21" s="186">
        <f t="shared" si="2"/>
        <v>11290</v>
      </c>
      <c r="O21" s="185">
        <v>22.5</v>
      </c>
      <c r="P21" s="186">
        <f t="shared" si="3"/>
        <v>25403</v>
      </c>
      <c r="Q21" s="187">
        <v>7.5</v>
      </c>
      <c r="R21" s="185">
        <f t="shared" si="4"/>
        <v>8468</v>
      </c>
      <c r="S21" s="187">
        <v>7.5</v>
      </c>
      <c r="T21" s="185">
        <f t="shared" si="5"/>
        <v>8468</v>
      </c>
      <c r="U21" s="187">
        <v>7.5</v>
      </c>
      <c r="V21" s="188">
        <f t="shared" si="6"/>
        <v>8468</v>
      </c>
      <c r="W21" s="187">
        <v>7.5</v>
      </c>
      <c r="X21" s="188">
        <f t="shared" si="7"/>
        <v>8468</v>
      </c>
      <c r="Y21" s="187">
        <v>7.5</v>
      </c>
      <c r="Z21" s="188">
        <f t="shared" si="8"/>
        <v>8468</v>
      </c>
      <c r="AA21" s="188">
        <v>15</v>
      </c>
      <c r="AB21" s="188">
        <f t="shared" si="9"/>
        <v>16935</v>
      </c>
      <c r="AC21" s="188">
        <v>15</v>
      </c>
      <c r="AD21" s="188">
        <f t="shared" si="10"/>
        <v>16935</v>
      </c>
      <c r="AE21" s="188">
        <v>22.5</v>
      </c>
      <c r="AF21" s="188">
        <f>ROUND(AE21*H21,0)</f>
        <v>25403</v>
      </c>
      <c r="AG21" s="188">
        <f>I21+K21+M21+O21+Q21+S21+U21+W21+Y21+AA21+AC21+AE21</f>
        <v>152.5</v>
      </c>
      <c r="AH21" s="188">
        <f>J21+L21+N21+P21+R21+T21+V21+X21+Z21+AB21+AD21+AF21</f>
        <v>172176</v>
      </c>
    </row>
    <row r="22" spans="1:34" s="191" customFormat="1" ht="134.25" customHeight="1">
      <c r="A22" s="183">
        <v>9</v>
      </c>
      <c r="B22" s="183" t="s">
        <v>81</v>
      </c>
      <c r="C22" s="183" t="s">
        <v>82</v>
      </c>
      <c r="D22" s="183">
        <v>2025</v>
      </c>
      <c r="E22" s="183" t="s">
        <v>29</v>
      </c>
      <c r="F22" s="190" t="s">
        <v>141</v>
      </c>
      <c r="G22" s="185" t="s">
        <v>15</v>
      </c>
      <c r="H22" s="185">
        <v>1200</v>
      </c>
      <c r="I22" s="185">
        <v>2.0250000000000004</v>
      </c>
      <c r="J22" s="186">
        <f t="shared" si="0"/>
        <v>2430</v>
      </c>
      <c r="K22" s="186">
        <v>2.0250000000000004</v>
      </c>
      <c r="L22" s="185">
        <f t="shared" si="1"/>
        <v>2430</v>
      </c>
      <c r="M22" s="185">
        <v>1.35</v>
      </c>
      <c r="N22" s="186">
        <f t="shared" si="2"/>
        <v>1620</v>
      </c>
      <c r="O22" s="185">
        <v>3.0375000000000005</v>
      </c>
      <c r="P22" s="186">
        <f t="shared" si="3"/>
        <v>3645</v>
      </c>
      <c r="Q22" s="187">
        <v>0.67499999999999993</v>
      </c>
      <c r="R22" s="185">
        <f t="shared" si="4"/>
        <v>810</v>
      </c>
      <c r="S22" s="187">
        <v>0.67499999999999993</v>
      </c>
      <c r="T22" s="185">
        <f t="shared" si="5"/>
        <v>810</v>
      </c>
      <c r="U22" s="187">
        <v>0.67499999999999993</v>
      </c>
      <c r="V22" s="188">
        <f t="shared" si="6"/>
        <v>810</v>
      </c>
      <c r="W22" s="187">
        <v>0.67499999999999993</v>
      </c>
      <c r="X22" s="188">
        <f t="shared" si="7"/>
        <v>810</v>
      </c>
      <c r="Y22" s="187">
        <v>0.67499999999999993</v>
      </c>
      <c r="Z22" s="188">
        <f t="shared" si="8"/>
        <v>810</v>
      </c>
      <c r="AA22" s="188">
        <v>2.0250000000000004</v>
      </c>
      <c r="AB22" s="188">
        <f t="shared" si="9"/>
        <v>2430</v>
      </c>
      <c r="AC22" s="188">
        <v>2.0250000000000004</v>
      </c>
      <c r="AD22" s="188">
        <f t="shared" si="10"/>
        <v>2430</v>
      </c>
      <c r="AE22" s="188">
        <v>3.0375000000000005</v>
      </c>
      <c r="AF22" s="188">
        <f>ROUND(AE22*H22,0)</f>
        <v>3645</v>
      </c>
      <c r="AG22" s="188">
        <f>I22+K22+M22+O22+Q22+S22+U22+W22+Y22+AA22+AC22+AE22</f>
        <v>18.900000000000006</v>
      </c>
      <c r="AH22" s="188">
        <f>J22+L22+N22+P22+R22+T22+V22+X22+Z22+AB22+AD22+AF22</f>
        <v>22680</v>
      </c>
    </row>
    <row r="23" spans="1:34" s="189" customFormat="1" ht="172.5" customHeight="1">
      <c r="A23" s="183">
        <v>10</v>
      </c>
      <c r="B23" s="183" t="s">
        <v>81</v>
      </c>
      <c r="C23" s="183" t="s">
        <v>82</v>
      </c>
      <c r="D23" s="183">
        <v>2025</v>
      </c>
      <c r="E23" s="183">
        <v>6.5</v>
      </c>
      <c r="F23" s="184" t="s">
        <v>86</v>
      </c>
      <c r="G23" s="185" t="s">
        <v>15</v>
      </c>
      <c r="H23" s="185">
        <v>4970</v>
      </c>
      <c r="I23" s="185">
        <v>60</v>
      </c>
      <c r="J23" s="186">
        <f t="shared" si="0"/>
        <v>298200</v>
      </c>
      <c r="K23" s="186">
        <v>60</v>
      </c>
      <c r="L23" s="185">
        <f t="shared" si="1"/>
        <v>298200</v>
      </c>
      <c r="M23" s="185">
        <v>60</v>
      </c>
      <c r="N23" s="186">
        <f t="shared" si="2"/>
        <v>298200</v>
      </c>
      <c r="O23" s="185">
        <v>60</v>
      </c>
      <c r="P23" s="186">
        <f t="shared" si="3"/>
        <v>298200</v>
      </c>
      <c r="Q23" s="187">
        <v>106.02000000000001</v>
      </c>
      <c r="R23" s="185">
        <f t="shared" si="4"/>
        <v>526919</v>
      </c>
      <c r="S23" s="187">
        <v>106.02000000000001</v>
      </c>
      <c r="T23" s="185">
        <f t="shared" si="5"/>
        <v>526919</v>
      </c>
      <c r="U23" s="187">
        <v>71.25</v>
      </c>
      <c r="V23" s="188">
        <f t="shared" si="6"/>
        <v>354113</v>
      </c>
      <c r="W23" s="187">
        <v>57</v>
      </c>
      <c r="X23" s="188">
        <f t="shared" si="7"/>
        <v>283290</v>
      </c>
      <c r="Y23" s="187">
        <v>71.25</v>
      </c>
      <c r="Z23" s="188">
        <f t="shared" si="8"/>
        <v>354113</v>
      </c>
      <c r="AA23" s="188">
        <v>90</v>
      </c>
      <c r="AB23" s="188">
        <f t="shared" si="9"/>
        <v>447300</v>
      </c>
      <c r="AC23" s="188">
        <v>75</v>
      </c>
      <c r="AD23" s="188">
        <f t="shared" si="10"/>
        <v>372750</v>
      </c>
      <c r="AE23" s="188">
        <v>120</v>
      </c>
      <c r="AF23" s="188">
        <f>ROUND(AE23*H23,0)</f>
        <v>596400</v>
      </c>
      <c r="AG23" s="188">
        <f>I23+K23+M23+O23+Q23+S23+U23+W23+Y23+AA23+AC23+AE23</f>
        <v>936.54</v>
      </c>
      <c r="AH23" s="188">
        <f>J23+L23+N23+P23+R23+T23+V23+X23+Z23+AB23+AD23+AF23</f>
        <v>4654604</v>
      </c>
    </row>
    <row r="24" spans="1:34" s="189" customFormat="1" ht="189" customHeight="1">
      <c r="A24" s="183">
        <v>11</v>
      </c>
      <c r="B24" s="183" t="s">
        <v>81</v>
      </c>
      <c r="C24" s="183" t="s">
        <v>82</v>
      </c>
      <c r="D24" s="183">
        <v>2025</v>
      </c>
      <c r="E24" s="183" t="s">
        <v>32</v>
      </c>
      <c r="F24" s="184" t="s">
        <v>87</v>
      </c>
      <c r="G24" s="185" t="s">
        <v>15</v>
      </c>
      <c r="H24" s="185">
        <v>5756</v>
      </c>
      <c r="I24" s="185">
        <v>0</v>
      </c>
      <c r="J24" s="186">
        <f t="shared" si="0"/>
        <v>0</v>
      </c>
      <c r="K24" s="186">
        <v>0</v>
      </c>
      <c r="L24" s="185">
        <f t="shared" si="1"/>
        <v>0</v>
      </c>
      <c r="M24" s="185">
        <v>0</v>
      </c>
      <c r="N24" s="186">
        <f t="shared" si="2"/>
        <v>0</v>
      </c>
      <c r="O24" s="185">
        <v>0</v>
      </c>
      <c r="P24" s="186">
        <f t="shared" si="3"/>
        <v>0</v>
      </c>
      <c r="Q24" s="187">
        <v>0</v>
      </c>
      <c r="R24" s="185">
        <f t="shared" si="4"/>
        <v>0</v>
      </c>
      <c r="S24" s="187">
        <v>0</v>
      </c>
      <c r="T24" s="185">
        <f t="shared" si="5"/>
        <v>0</v>
      </c>
      <c r="U24" s="187">
        <v>0</v>
      </c>
      <c r="V24" s="188">
        <f t="shared" si="6"/>
        <v>0</v>
      </c>
      <c r="W24" s="187">
        <v>0</v>
      </c>
      <c r="X24" s="188">
        <f t="shared" si="7"/>
        <v>0</v>
      </c>
      <c r="Y24" s="187">
        <v>0</v>
      </c>
      <c r="Z24" s="188">
        <f t="shared" si="8"/>
        <v>0</v>
      </c>
      <c r="AA24" s="188">
        <v>0</v>
      </c>
      <c r="AB24" s="188">
        <f t="shared" si="9"/>
        <v>0</v>
      </c>
      <c r="AC24" s="188">
        <v>0</v>
      </c>
      <c r="AD24" s="188">
        <f t="shared" si="10"/>
        <v>0</v>
      </c>
      <c r="AE24" s="188">
        <v>0</v>
      </c>
      <c r="AF24" s="188">
        <f>ROUND(AE24*H24,0)</f>
        <v>0</v>
      </c>
      <c r="AG24" s="188">
        <f>I24+K24+M24+O24+Q24+S24+U24+W24+Y24+AA24+AC24+AE24</f>
        <v>0</v>
      </c>
      <c r="AH24" s="188">
        <f>J24+L24+N24+P24+R24+T24+V24+X24+Z24+AB24+AD24+AF24</f>
        <v>0</v>
      </c>
    </row>
    <row r="25" spans="1:34" s="189" customFormat="1" ht="213" customHeight="1">
      <c r="A25" s="183">
        <v>12</v>
      </c>
      <c r="B25" s="183" t="s">
        <v>81</v>
      </c>
      <c r="C25" s="183" t="s">
        <v>82</v>
      </c>
      <c r="D25" s="183">
        <v>2025</v>
      </c>
      <c r="E25" s="183" t="s">
        <v>34</v>
      </c>
      <c r="F25" s="184" t="s">
        <v>35</v>
      </c>
      <c r="G25" s="185" t="s">
        <v>36</v>
      </c>
      <c r="H25" s="185">
        <v>18610</v>
      </c>
      <c r="I25" s="185">
        <v>1</v>
      </c>
      <c r="J25" s="186">
        <f t="shared" si="0"/>
        <v>18610</v>
      </c>
      <c r="K25" s="186">
        <v>1</v>
      </c>
      <c r="L25" s="185">
        <f t="shared" si="1"/>
        <v>18610</v>
      </c>
      <c r="M25" s="185">
        <v>1</v>
      </c>
      <c r="N25" s="186">
        <f t="shared" si="2"/>
        <v>18610</v>
      </c>
      <c r="O25" s="185">
        <v>1</v>
      </c>
      <c r="P25" s="186">
        <f t="shared" si="3"/>
        <v>18610</v>
      </c>
      <c r="Q25" s="187">
        <v>1</v>
      </c>
      <c r="R25" s="185">
        <f t="shared" si="4"/>
        <v>18610</v>
      </c>
      <c r="S25" s="187">
        <v>1</v>
      </c>
      <c r="T25" s="185">
        <f t="shared" si="5"/>
        <v>18610</v>
      </c>
      <c r="U25" s="187">
        <v>1</v>
      </c>
      <c r="V25" s="188">
        <f t="shared" si="6"/>
        <v>18610</v>
      </c>
      <c r="W25" s="187">
        <v>1</v>
      </c>
      <c r="X25" s="188">
        <f t="shared" si="7"/>
        <v>18610</v>
      </c>
      <c r="Y25" s="187">
        <v>1</v>
      </c>
      <c r="Z25" s="188">
        <f t="shared" si="8"/>
        <v>18610</v>
      </c>
      <c r="AA25" s="188">
        <v>1</v>
      </c>
      <c r="AB25" s="188">
        <f t="shared" si="9"/>
        <v>18610</v>
      </c>
      <c r="AC25" s="188">
        <v>1</v>
      </c>
      <c r="AD25" s="188">
        <f t="shared" si="10"/>
        <v>18610</v>
      </c>
      <c r="AE25" s="188">
        <v>1</v>
      </c>
      <c r="AF25" s="188">
        <f>ROUND(AE25*H25,0)</f>
        <v>18610</v>
      </c>
      <c r="AG25" s="188">
        <f>I25+K25+M25+O25+Q25+S25+U25+W25+Y25+AA25+AC25+AE25</f>
        <v>12</v>
      </c>
      <c r="AH25" s="188">
        <f>J25+L25+N25+P25+R25+T25+V25+X25+Z25+AB25+AD25+AF25</f>
        <v>223320</v>
      </c>
    </row>
    <row r="26" spans="1:34" s="189" customFormat="1" ht="209.25" customHeight="1">
      <c r="A26" s="183">
        <v>13</v>
      </c>
      <c r="B26" s="183" t="s">
        <v>81</v>
      </c>
      <c r="C26" s="183" t="s">
        <v>82</v>
      </c>
      <c r="D26" s="183">
        <v>2025</v>
      </c>
      <c r="E26" s="183" t="s">
        <v>37</v>
      </c>
      <c r="F26" s="184" t="s">
        <v>94</v>
      </c>
      <c r="G26" s="185" t="s">
        <v>36</v>
      </c>
      <c r="H26" s="185">
        <v>14010</v>
      </c>
      <c r="I26" s="185">
        <v>1</v>
      </c>
      <c r="J26" s="186">
        <f t="shared" si="0"/>
        <v>14010</v>
      </c>
      <c r="K26" s="186">
        <v>1</v>
      </c>
      <c r="L26" s="185">
        <f t="shared" si="1"/>
        <v>14010</v>
      </c>
      <c r="M26" s="185">
        <v>1</v>
      </c>
      <c r="N26" s="186">
        <f t="shared" si="2"/>
        <v>14010</v>
      </c>
      <c r="O26" s="185">
        <v>1</v>
      </c>
      <c r="P26" s="186">
        <f t="shared" si="3"/>
        <v>14010</v>
      </c>
      <c r="Q26" s="187">
        <v>1</v>
      </c>
      <c r="R26" s="185">
        <f t="shared" si="4"/>
        <v>14010</v>
      </c>
      <c r="S26" s="187">
        <v>1</v>
      </c>
      <c r="T26" s="185">
        <f t="shared" si="5"/>
        <v>14010</v>
      </c>
      <c r="U26" s="187">
        <v>1</v>
      </c>
      <c r="V26" s="188">
        <f t="shared" si="6"/>
        <v>14010</v>
      </c>
      <c r="W26" s="187">
        <v>1</v>
      </c>
      <c r="X26" s="188">
        <f t="shared" si="7"/>
        <v>14010</v>
      </c>
      <c r="Y26" s="187">
        <v>1</v>
      </c>
      <c r="Z26" s="188">
        <f t="shared" si="8"/>
        <v>14010</v>
      </c>
      <c r="AA26" s="188">
        <v>1</v>
      </c>
      <c r="AB26" s="188">
        <f t="shared" si="9"/>
        <v>14010</v>
      </c>
      <c r="AC26" s="188">
        <v>1</v>
      </c>
      <c r="AD26" s="188">
        <f t="shared" si="10"/>
        <v>14010</v>
      </c>
      <c r="AE26" s="188">
        <v>1</v>
      </c>
      <c r="AF26" s="188">
        <f>ROUND(AE26*H26,0)</f>
        <v>14010</v>
      </c>
      <c r="AG26" s="188">
        <f>I26+K26+M26+O26+Q26+S26+U26+W26+Y26+AA26+AC26+AE26</f>
        <v>12</v>
      </c>
      <c r="AH26" s="188">
        <f>J26+L26+N26+P26+R26+T26+V26+X26+Z26+AB26+AD26+AF26</f>
        <v>168120</v>
      </c>
    </row>
    <row r="27" spans="1:34" s="197" customFormat="1" ht="33" customHeight="1">
      <c r="A27" s="192" t="s">
        <v>88</v>
      </c>
      <c r="B27" s="193"/>
      <c r="C27" s="193"/>
      <c r="D27" s="193"/>
      <c r="E27" s="193"/>
      <c r="F27" s="194"/>
      <c r="G27" s="195"/>
      <c r="H27" s="195"/>
      <c r="I27" s="195"/>
      <c r="J27" s="196">
        <f>SUM(J14:J26)</f>
        <v>1937607</v>
      </c>
      <c r="K27" s="195"/>
      <c r="L27" s="196">
        <f>SUM(L14:L26)</f>
        <v>1937607</v>
      </c>
      <c r="M27" s="195"/>
      <c r="N27" s="196">
        <f>SUM(N14:N26)</f>
        <v>1889164</v>
      </c>
      <c r="O27" s="195"/>
      <c r="P27" s="196">
        <f>SUM(P14:P26)</f>
        <v>1918849</v>
      </c>
      <c r="Q27" s="195"/>
      <c r="R27" s="196">
        <f>SUM(R14:R26)</f>
        <v>2945584</v>
      </c>
      <c r="S27" s="195"/>
      <c r="T27" s="196">
        <f>SUM(T14:T26)</f>
        <v>2974048</v>
      </c>
      <c r="U27" s="196"/>
      <c r="V27" s="196">
        <f>SUM(V14:V26)</f>
        <v>2377026</v>
      </c>
      <c r="W27" s="250"/>
      <c r="X27" s="196">
        <f>SUM(X14:X26)</f>
        <v>2027055</v>
      </c>
      <c r="Y27" s="196"/>
      <c r="Z27" s="196">
        <f>SUM(Z14:Z26)</f>
        <v>2394359</v>
      </c>
      <c r="AA27" s="196"/>
      <c r="AB27" s="196">
        <f>SUM(AB14:AB26)</f>
        <v>2823968</v>
      </c>
      <c r="AC27" s="196"/>
      <c r="AD27" s="196">
        <f>SUM(AD14:AD26)</f>
        <v>2365770</v>
      </c>
      <c r="AE27" s="196"/>
      <c r="AF27" s="196">
        <f>SUM(AF14:AF26)</f>
        <v>3551845</v>
      </c>
      <c r="AG27" s="196"/>
      <c r="AH27" s="196">
        <f>SUM(AH14:AH26)</f>
        <v>29142882</v>
      </c>
    </row>
    <row r="28" spans="1:34" s="237" customFormat="1" ht="33.75" customHeight="1">
      <c r="A28" s="232" t="s">
        <v>41</v>
      </c>
      <c r="B28" s="233"/>
      <c r="C28" s="233"/>
      <c r="D28" s="233"/>
      <c r="E28" s="233"/>
      <c r="F28" s="234"/>
      <c r="G28" s="235"/>
      <c r="H28" s="235"/>
      <c r="I28" s="235"/>
      <c r="J28" s="236">
        <f>ROUND(J27*18%,0)</f>
        <v>348769</v>
      </c>
      <c r="K28" s="235"/>
      <c r="L28" s="236">
        <f>ROUND(L27*18%,0)</f>
        <v>348769</v>
      </c>
      <c r="M28" s="235"/>
      <c r="N28" s="236">
        <f>ROUND(N27*18%,0)</f>
        <v>340050</v>
      </c>
      <c r="O28" s="235"/>
      <c r="P28" s="236">
        <f>ROUND(P27*18%,0)</f>
        <v>345393</v>
      </c>
      <c r="Q28" s="235"/>
      <c r="R28" s="236">
        <f>ROUND(R27*18%,0)</f>
        <v>530205</v>
      </c>
      <c r="S28" s="235"/>
      <c r="T28" s="236">
        <f>ROUND(T27*18%,0)</f>
        <v>535329</v>
      </c>
      <c r="U28" s="236"/>
      <c r="V28" s="236">
        <f>ROUND(V27*18%,0)</f>
        <v>427865</v>
      </c>
      <c r="W28" s="236"/>
      <c r="X28" s="236">
        <f>ROUND(X27*18%,0)</f>
        <v>364870</v>
      </c>
      <c r="Y28" s="236"/>
      <c r="Z28" s="236">
        <f>ROUND(Z27*18%,0)</f>
        <v>430985</v>
      </c>
      <c r="AA28" s="236"/>
      <c r="AB28" s="236">
        <f>ROUND(AB27*18%,0)</f>
        <v>508314</v>
      </c>
      <c r="AC28" s="236"/>
      <c r="AD28" s="236">
        <f>ROUND(AD27*18%,0)</f>
        <v>425839</v>
      </c>
      <c r="AE28" s="236"/>
      <c r="AF28" s="236">
        <f>ROUND(AF27*18%,0)</f>
        <v>639332</v>
      </c>
      <c r="AG28" s="236"/>
      <c r="AH28" s="236">
        <f>ROUND(AH27*18%,0)</f>
        <v>5245719</v>
      </c>
    </row>
    <row r="29" spans="1:34" s="249" customFormat="1" ht="33.75" customHeight="1">
      <c r="A29" s="244" t="s">
        <v>42</v>
      </c>
      <c r="B29" s="245"/>
      <c r="C29" s="245"/>
      <c r="D29" s="245"/>
      <c r="E29" s="245"/>
      <c r="F29" s="246"/>
      <c r="G29" s="247"/>
      <c r="H29" s="247"/>
      <c r="I29" s="247"/>
      <c r="J29" s="248">
        <f>ROUND(SUM(J27:J28),0)</f>
        <v>2286376</v>
      </c>
      <c r="K29" s="247"/>
      <c r="L29" s="248">
        <f>ROUND(SUM(L27:L28),0)</f>
        <v>2286376</v>
      </c>
      <c r="M29" s="247"/>
      <c r="N29" s="248">
        <f>ROUND(SUM(N27:N28),0)</f>
        <v>2229214</v>
      </c>
      <c r="O29" s="247"/>
      <c r="P29" s="248">
        <f>ROUND(SUM(P27:P28),0)</f>
        <v>2264242</v>
      </c>
      <c r="Q29" s="247"/>
      <c r="R29" s="248">
        <f>ROUND(SUM(R27:R28),0)</f>
        <v>3475789</v>
      </c>
      <c r="S29" s="247"/>
      <c r="T29" s="248">
        <f>ROUND(SUM(T27:T28),0)</f>
        <v>3509377</v>
      </c>
      <c r="U29" s="248"/>
      <c r="V29" s="248">
        <f>ROUND(SUM(V27:V28),0)</f>
        <v>2804891</v>
      </c>
      <c r="W29" s="248"/>
      <c r="X29" s="248">
        <f>ROUND(SUM(X27:X28),0)</f>
        <v>2391925</v>
      </c>
      <c r="Y29" s="248"/>
      <c r="Z29" s="248">
        <f>ROUND(SUM(Z27:Z28),0)</f>
        <v>2825344</v>
      </c>
      <c r="AA29" s="248"/>
      <c r="AB29" s="248">
        <f>ROUND(SUM(AB27:AB28),0)</f>
        <v>3332282</v>
      </c>
      <c r="AC29" s="248"/>
      <c r="AD29" s="248">
        <f>ROUND(SUM(AD27:AD28),0)</f>
        <v>2791609</v>
      </c>
      <c r="AE29" s="248"/>
      <c r="AF29" s="248">
        <f>ROUND(SUM(AF27:AF28),0)</f>
        <v>4191177</v>
      </c>
      <c r="AG29" s="248"/>
      <c r="AH29" s="248">
        <f>ROUND(SUM(AH27:AH28),0)</f>
        <v>34388601</v>
      </c>
    </row>
    <row r="30" spans="1:34" s="243" customFormat="1" ht="33.75" customHeight="1">
      <c r="A30" s="238" t="s">
        <v>89</v>
      </c>
      <c r="B30" s="239"/>
      <c r="C30" s="239"/>
      <c r="D30" s="239"/>
      <c r="E30" s="239"/>
      <c r="F30" s="240"/>
      <c r="G30" s="241"/>
      <c r="H30" s="241"/>
      <c r="I30" s="241"/>
      <c r="J30" s="242">
        <f>ROUND(J29/100000,0)</f>
        <v>23</v>
      </c>
      <c r="K30" s="241"/>
      <c r="L30" s="242">
        <f>ROUND(L29/100000,0)</f>
        <v>23</v>
      </c>
      <c r="M30" s="241"/>
      <c r="N30" s="242">
        <f>ROUND(N29/100000,0)</f>
        <v>22</v>
      </c>
      <c r="O30" s="241"/>
      <c r="P30" s="242">
        <f>ROUND(P29/100000,0)</f>
        <v>23</v>
      </c>
      <c r="Q30" s="241"/>
      <c r="R30" s="242">
        <f>ROUND(R29/100000,0)</f>
        <v>35</v>
      </c>
      <c r="S30" s="241"/>
      <c r="T30" s="242">
        <f>ROUND(T29/100000,0)</f>
        <v>35</v>
      </c>
      <c r="U30" s="242"/>
      <c r="V30" s="242">
        <f>ROUND(V29/100000,0)</f>
        <v>28</v>
      </c>
      <c r="W30" s="242"/>
      <c r="X30" s="242">
        <f>ROUND(X29/100000,0)</f>
        <v>24</v>
      </c>
      <c r="Y30" s="242"/>
      <c r="Z30" s="242">
        <f>ROUND(Z29/100000,0)</f>
        <v>28</v>
      </c>
      <c r="AA30" s="242"/>
      <c r="AB30" s="242">
        <f>ROUND(AB29/100000,0)</f>
        <v>33</v>
      </c>
      <c r="AC30" s="242"/>
      <c r="AD30" s="242">
        <f>ROUND(AD29/100000,0)</f>
        <v>28</v>
      </c>
      <c r="AE30" s="242"/>
      <c r="AF30" s="242">
        <f>ROUND(AF29/100000,0)</f>
        <v>42</v>
      </c>
      <c r="AG30" s="242"/>
      <c r="AH30" s="242">
        <f>ROUND(AH29/100000,0)</f>
        <v>344</v>
      </c>
    </row>
    <row r="31" spans="1:34" s="200" customFormat="1" ht="33.75" customHeight="1">
      <c r="A31" s="198"/>
      <c r="B31" s="199"/>
      <c r="C31" s="199"/>
      <c r="D31" s="199"/>
      <c r="E31" s="199"/>
      <c r="F31" s="199"/>
      <c r="G31" s="199"/>
      <c r="H31" s="199"/>
      <c r="I31" s="199"/>
      <c r="J31" s="199"/>
      <c r="K31" s="199"/>
      <c r="L31" s="199"/>
      <c r="M31" s="199"/>
      <c r="N31" s="199"/>
      <c r="O31" s="199"/>
      <c r="P31" s="199"/>
      <c r="Q31" s="199"/>
      <c r="R31" s="199"/>
      <c r="S31" s="199"/>
      <c r="T31" s="199"/>
      <c r="V31" s="201"/>
      <c r="X31" s="201"/>
      <c r="Y31" s="201"/>
      <c r="Z31" s="201"/>
      <c r="AA31" s="201"/>
      <c r="AB31" s="201"/>
      <c r="AC31" s="201"/>
      <c r="AD31" s="201"/>
      <c r="AE31" s="201"/>
      <c r="AF31" s="201"/>
      <c r="AH31" s="201"/>
    </row>
    <row r="32" spans="1:34" s="200" customFormat="1" ht="37.5" customHeight="1">
      <c r="A32" s="198"/>
      <c r="B32" s="199"/>
      <c r="C32" s="199"/>
      <c r="D32" s="199"/>
      <c r="E32" s="199"/>
      <c r="F32" s="199"/>
      <c r="G32" s="199"/>
      <c r="H32" s="199"/>
      <c r="I32" s="199"/>
      <c r="J32" s="199"/>
      <c r="K32" s="199"/>
      <c r="L32" s="199"/>
      <c r="M32" s="199"/>
      <c r="N32" s="199"/>
      <c r="O32" s="199"/>
      <c r="P32" s="199"/>
      <c r="Q32" s="199"/>
      <c r="R32" s="199"/>
      <c r="S32" s="199"/>
      <c r="T32" s="199"/>
      <c r="V32" s="201"/>
      <c r="X32" s="201"/>
      <c r="Y32" s="201"/>
      <c r="Z32" s="201"/>
      <c r="AA32" s="201"/>
      <c r="AB32" s="201"/>
      <c r="AC32" s="201"/>
      <c r="AD32" s="201"/>
      <c r="AE32" s="201"/>
      <c r="AF32" s="201"/>
      <c r="AH32" s="201"/>
    </row>
    <row r="33" spans="1:34" s="178" customFormat="1" ht="19.5" customHeight="1">
      <c r="A33" s="202"/>
      <c r="B33" s="203" t="s">
        <v>90</v>
      </c>
      <c r="C33" s="203"/>
      <c r="D33" s="203"/>
      <c r="E33" s="203"/>
      <c r="F33" s="204" t="s">
        <v>91</v>
      </c>
      <c r="G33" s="204"/>
      <c r="H33" s="204"/>
      <c r="I33" s="204"/>
      <c r="J33" s="204"/>
      <c r="K33" s="204"/>
      <c r="L33" s="204"/>
      <c r="M33" s="204"/>
      <c r="N33" s="204"/>
      <c r="O33" s="204"/>
      <c r="P33" s="204"/>
      <c r="Q33" s="204"/>
      <c r="R33" s="204"/>
      <c r="S33" s="204"/>
      <c r="T33" s="204"/>
      <c r="U33" s="204"/>
      <c r="V33" s="204"/>
      <c r="W33" s="204" t="s">
        <v>44</v>
      </c>
      <c r="X33" s="204"/>
      <c r="Y33" s="204"/>
      <c r="Z33" s="204"/>
      <c r="AA33" s="204"/>
      <c r="AB33" s="204"/>
      <c r="AC33" s="204"/>
      <c r="AD33" s="204"/>
      <c r="AE33" s="204"/>
      <c r="AF33" s="204"/>
      <c r="AG33" s="204"/>
      <c r="AH33" s="204"/>
    </row>
    <row r="34" spans="1:34" s="178" customFormat="1" ht="23.25">
      <c r="A34" s="202"/>
      <c r="B34" s="203" t="s">
        <v>92</v>
      </c>
      <c r="C34" s="203"/>
      <c r="D34" s="203"/>
      <c r="E34" s="203"/>
      <c r="F34" s="205" t="str">
        <f>W34</f>
        <v>CGRRDA, PIU Mungeli (C.G.</v>
      </c>
      <c r="G34" s="206"/>
      <c r="H34" s="206"/>
      <c r="I34" s="206"/>
      <c r="J34" s="206"/>
      <c r="K34" s="206"/>
      <c r="L34" s="206"/>
      <c r="M34" s="206"/>
      <c r="N34" s="206"/>
      <c r="O34" s="206"/>
      <c r="P34" s="206"/>
      <c r="Q34" s="206"/>
      <c r="R34" s="206"/>
      <c r="S34" s="206"/>
      <c r="T34" s="206"/>
      <c r="U34" s="206"/>
      <c r="V34" s="206"/>
      <c r="W34" s="204" t="s">
        <v>92</v>
      </c>
      <c r="X34" s="204"/>
      <c r="Y34" s="204"/>
      <c r="Z34" s="204"/>
      <c r="AA34" s="204"/>
      <c r="AB34" s="204"/>
      <c r="AC34" s="204"/>
      <c r="AD34" s="204"/>
      <c r="AE34" s="204"/>
      <c r="AF34" s="204"/>
      <c r="AG34" s="204"/>
      <c r="AH34" s="204"/>
    </row>
    <row r="35" spans="1:34" s="178" customFormat="1" ht="23.25">
      <c r="A35" s="207"/>
      <c r="B35" s="207"/>
      <c r="C35" s="207"/>
      <c r="D35" s="207"/>
      <c r="E35" s="207"/>
      <c r="F35" s="208"/>
      <c r="G35" s="208"/>
      <c r="H35" s="208"/>
      <c r="I35" s="208"/>
      <c r="J35" s="208"/>
      <c r="K35" s="208"/>
      <c r="L35" s="208"/>
      <c r="M35" s="208"/>
      <c r="N35" s="208"/>
      <c r="O35" s="208"/>
      <c r="P35" s="208"/>
      <c r="Q35" s="208"/>
      <c r="R35" s="208"/>
      <c r="S35" s="208"/>
      <c r="T35" s="208"/>
      <c r="U35" s="207"/>
      <c r="V35" s="209"/>
      <c r="W35" s="209"/>
      <c r="X35" s="210"/>
      <c r="Y35" s="210"/>
      <c r="Z35" s="210"/>
      <c r="AA35" s="210"/>
      <c r="AB35" s="210"/>
      <c r="AC35" s="210"/>
      <c r="AD35" s="210"/>
      <c r="AE35" s="210"/>
      <c r="AF35" s="210"/>
      <c r="AG35" s="202"/>
    </row>
    <row r="36" spans="1:34" s="215" customFormat="1" ht="23.25">
      <c r="A36" s="211"/>
      <c r="B36" s="211"/>
      <c r="C36" s="211"/>
      <c r="D36" s="211"/>
      <c r="E36" s="211"/>
      <c r="F36" s="169"/>
      <c r="G36" s="169"/>
      <c r="H36" s="169"/>
      <c r="I36" s="169"/>
      <c r="J36" s="169"/>
      <c r="K36" s="169"/>
      <c r="L36" s="169"/>
      <c r="M36" s="169"/>
      <c r="N36" s="169"/>
      <c r="O36" s="169"/>
      <c r="P36" s="169"/>
      <c r="Q36" s="169"/>
      <c r="R36" s="169"/>
      <c r="S36" s="169"/>
      <c r="T36" s="169"/>
      <c r="U36" s="211"/>
      <c r="V36" s="212"/>
      <c r="W36" s="212"/>
      <c r="X36" s="213"/>
      <c r="Y36" s="213"/>
      <c r="Z36" s="213"/>
      <c r="AA36" s="213"/>
      <c r="AB36" s="213"/>
      <c r="AC36" s="213"/>
      <c r="AD36" s="213"/>
      <c r="AE36" s="213"/>
      <c r="AF36" s="213"/>
      <c r="AG36" s="214"/>
    </row>
    <row r="37" spans="1:34" s="215" customFormat="1" ht="23.25">
      <c r="A37" s="211"/>
      <c r="B37" s="211"/>
      <c r="C37" s="211"/>
      <c r="D37" s="211"/>
      <c r="E37" s="211"/>
      <c r="F37" s="169"/>
      <c r="G37" s="169"/>
      <c r="H37" s="169"/>
      <c r="I37" s="169"/>
      <c r="J37" s="169"/>
      <c r="K37" s="169"/>
      <c r="L37" s="169"/>
      <c r="M37" s="169"/>
      <c r="N37" s="169"/>
      <c r="O37" s="169"/>
      <c r="P37" s="169"/>
      <c r="Q37" s="169"/>
      <c r="R37" s="169"/>
      <c r="S37" s="169"/>
      <c r="T37" s="169"/>
      <c r="U37" s="211"/>
      <c r="V37" s="212"/>
      <c r="W37" s="212"/>
      <c r="X37" s="213"/>
      <c r="Y37" s="213"/>
      <c r="Z37" s="213"/>
      <c r="AA37" s="213"/>
      <c r="AB37" s="213"/>
      <c r="AC37" s="213"/>
      <c r="AD37" s="213"/>
      <c r="AE37" s="213"/>
      <c r="AF37" s="213"/>
      <c r="AG37" s="214"/>
    </row>
    <row r="38" spans="1:34" s="215" customFormat="1" ht="23.25">
      <c r="A38" s="211"/>
      <c r="B38" s="211"/>
      <c r="C38" s="211"/>
      <c r="D38" s="211"/>
      <c r="E38" s="211"/>
      <c r="F38" s="169"/>
      <c r="G38" s="169"/>
      <c r="H38" s="169"/>
      <c r="I38" s="169"/>
      <c r="J38" s="169"/>
      <c r="K38" s="169"/>
      <c r="L38" s="169"/>
      <c r="M38" s="169"/>
      <c r="N38" s="169"/>
      <c r="O38" s="169"/>
      <c r="P38" s="169"/>
      <c r="Q38" s="169"/>
      <c r="R38" s="169"/>
      <c r="S38" s="169"/>
      <c r="T38" s="169"/>
      <c r="U38" s="211"/>
      <c r="V38" s="212"/>
      <c r="W38" s="212"/>
      <c r="X38" s="213"/>
      <c r="Y38" s="213"/>
      <c r="Z38" s="213"/>
      <c r="AA38" s="213"/>
      <c r="AB38" s="213"/>
      <c r="AC38" s="213"/>
      <c r="AD38" s="213"/>
      <c r="AE38" s="213"/>
      <c r="AF38" s="213"/>
      <c r="AG38" s="214"/>
    </row>
    <row r="39" spans="1:34" s="215" customFormat="1" ht="23.25">
      <c r="A39" s="211"/>
      <c r="B39" s="211"/>
      <c r="C39" s="211"/>
      <c r="D39" s="211"/>
      <c r="E39" s="211"/>
      <c r="F39" s="169"/>
      <c r="G39" s="169"/>
      <c r="H39" s="169"/>
      <c r="I39" s="169"/>
      <c r="J39" s="169"/>
      <c r="K39" s="169"/>
      <c r="L39" s="169"/>
      <c r="M39" s="169"/>
      <c r="N39" s="169"/>
      <c r="O39" s="169"/>
      <c r="P39" s="169"/>
      <c r="Q39" s="169"/>
      <c r="R39" s="169"/>
      <c r="S39" s="169"/>
      <c r="T39" s="169"/>
      <c r="U39" s="211"/>
      <c r="V39" s="212"/>
      <c r="W39" s="212"/>
      <c r="X39" s="213"/>
      <c r="Y39" s="213"/>
      <c r="Z39" s="213"/>
      <c r="AA39" s="213"/>
      <c r="AB39" s="213"/>
      <c r="AC39" s="213"/>
      <c r="AD39" s="213"/>
      <c r="AE39" s="213"/>
      <c r="AF39" s="213"/>
      <c r="AG39" s="214"/>
    </row>
    <row r="40" spans="1:34" s="215" customFormat="1" ht="23.25">
      <c r="A40" s="211"/>
      <c r="B40" s="211"/>
      <c r="C40" s="211"/>
      <c r="D40" s="211"/>
      <c r="E40" s="211"/>
      <c r="F40" s="169"/>
      <c r="G40" s="169"/>
      <c r="H40" s="169"/>
      <c r="I40" s="169"/>
      <c r="J40" s="169"/>
      <c r="K40" s="169"/>
      <c r="L40" s="169"/>
      <c r="M40" s="169"/>
      <c r="N40" s="169"/>
      <c r="O40" s="169"/>
      <c r="P40" s="169"/>
      <c r="Q40" s="169"/>
      <c r="R40" s="169"/>
      <c r="S40" s="169"/>
      <c r="T40" s="169"/>
      <c r="U40" s="211"/>
      <c r="V40" s="212"/>
      <c r="W40" s="212"/>
      <c r="X40" s="213"/>
      <c r="Y40" s="213"/>
      <c r="Z40" s="213"/>
      <c r="AA40" s="213"/>
      <c r="AB40" s="213"/>
      <c r="AC40" s="213"/>
      <c r="AD40" s="213"/>
      <c r="AE40" s="213"/>
      <c r="AF40" s="213"/>
      <c r="AG40" s="214"/>
    </row>
    <row r="41" spans="1:34" s="215" customFormat="1" ht="23.25">
      <c r="A41" s="211"/>
      <c r="B41" s="211"/>
      <c r="C41" s="211"/>
      <c r="D41" s="211"/>
      <c r="E41" s="211"/>
      <c r="F41" s="169"/>
      <c r="G41" s="169"/>
      <c r="H41" s="169"/>
      <c r="I41" s="169"/>
      <c r="J41" s="169"/>
      <c r="K41" s="169"/>
      <c r="L41" s="169"/>
      <c r="M41" s="169"/>
      <c r="N41" s="169"/>
      <c r="O41" s="169"/>
      <c r="P41" s="169"/>
      <c r="Q41" s="169"/>
      <c r="R41" s="169"/>
      <c r="S41" s="169"/>
      <c r="T41" s="169"/>
      <c r="U41" s="211"/>
      <c r="V41" s="212"/>
      <c r="W41" s="212"/>
      <c r="X41" s="213"/>
      <c r="Y41" s="213"/>
      <c r="Z41" s="213"/>
      <c r="AA41" s="213"/>
      <c r="AB41" s="213"/>
      <c r="AC41" s="213"/>
      <c r="AD41" s="213"/>
      <c r="AE41" s="213"/>
      <c r="AF41" s="213"/>
      <c r="AG41" s="214"/>
    </row>
    <row r="42" spans="1:34" s="215" customFormat="1" ht="23.25">
      <c r="A42" s="211"/>
      <c r="B42" s="211"/>
      <c r="C42" s="211"/>
      <c r="D42" s="211"/>
      <c r="E42" s="211"/>
      <c r="F42" s="169"/>
      <c r="G42" s="169"/>
      <c r="H42" s="169"/>
      <c r="I42" s="169"/>
      <c r="J42" s="169"/>
      <c r="K42" s="169"/>
      <c r="L42" s="169"/>
      <c r="M42" s="169"/>
      <c r="N42" s="169"/>
      <c r="O42" s="169"/>
      <c r="P42" s="169"/>
      <c r="Q42" s="169"/>
      <c r="R42" s="169"/>
      <c r="S42" s="169"/>
      <c r="T42" s="169"/>
      <c r="U42" s="211"/>
      <c r="V42" s="212"/>
      <c r="W42" s="212"/>
      <c r="X42" s="213"/>
      <c r="Y42" s="213"/>
      <c r="Z42" s="213"/>
      <c r="AA42" s="213"/>
      <c r="AB42" s="213"/>
      <c r="AC42" s="213"/>
      <c r="AD42" s="213"/>
      <c r="AE42" s="213"/>
      <c r="AF42" s="213"/>
      <c r="AG42" s="214"/>
    </row>
    <row r="43" spans="1:34" s="215" customFormat="1" ht="23.25">
      <c r="A43" s="211"/>
      <c r="B43" s="211"/>
      <c r="C43" s="211"/>
      <c r="D43" s="211"/>
      <c r="E43" s="211"/>
      <c r="F43" s="169"/>
      <c r="G43" s="169"/>
      <c r="H43" s="169"/>
      <c r="I43" s="169"/>
      <c r="J43" s="169"/>
      <c r="K43" s="169"/>
      <c r="L43" s="169"/>
      <c r="M43" s="169"/>
      <c r="N43" s="169"/>
      <c r="O43" s="169"/>
      <c r="P43" s="169"/>
      <c r="Q43" s="169"/>
      <c r="R43" s="169"/>
      <c r="S43" s="169"/>
      <c r="T43" s="169"/>
      <c r="U43" s="211"/>
      <c r="V43" s="212"/>
      <c r="W43" s="212"/>
      <c r="X43" s="213"/>
      <c r="Y43" s="213"/>
      <c r="Z43" s="213"/>
      <c r="AA43" s="213"/>
      <c r="AB43" s="213"/>
      <c r="AC43" s="213"/>
      <c r="AD43" s="213"/>
      <c r="AE43" s="213"/>
      <c r="AF43" s="213"/>
      <c r="AG43" s="214"/>
    </row>
    <row r="44" spans="1:34" s="215" customFormat="1" ht="23.25">
      <c r="A44" s="211"/>
      <c r="B44" s="211"/>
      <c r="C44" s="211"/>
      <c r="D44" s="211"/>
      <c r="E44" s="211"/>
      <c r="F44" s="169"/>
      <c r="G44" s="169"/>
      <c r="H44" s="169"/>
      <c r="I44" s="169"/>
      <c r="J44" s="169"/>
      <c r="K44" s="169"/>
      <c r="L44" s="169"/>
      <c r="M44" s="169"/>
      <c r="N44" s="169"/>
      <c r="O44" s="169"/>
      <c r="P44" s="169"/>
      <c r="Q44" s="169"/>
      <c r="R44" s="169"/>
      <c r="S44" s="169"/>
      <c r="T44" s="169"/>
      <c r="U44" s="211"/>
      <c r="V44" s="212"/>
      <c r="W44" s="212"/>
      <c r="X44" s="213"/>
      <c r="Y44" s="213"/>
      <c r="Z44" s="213"/>
      <c r="AA44" s="213"/>
      <c r="AB44" s="213"/>
      <c r="AC44" s="213"/>
      <c r="AD44" s="213"/>
      <c r="AE44" s="213"/>
      <c r="AF44" s="213"/>
      <c r="AG44" s="214"/>
    </row>
    <row r="45" spans="1:34" s="215" customFormat="1" ht="23.25">
      <c r="A45" s="211"/>
      <c r="B45" s="211"/>
      <c r="C45" s="211"/>
      <c r="D45" s="211"/>
      <c r="E45" s="211"/>
      <c r="F45" s="169"/>
      <c r="G45" s="169"/>
      <c r="H45" s="169"/>
      <c r="I45" s="169"/>
      <c r="J45" s="169"/>
      <c r="K45" s="169"/>
      <c r="L45" s="169"/>
      <c r="M45" s="169"/>
      <c r="N45" s="169"/>
      <c r="O45" s="169"/>
      <c r="P45" s="169"/>
      <c r="Q45" s="169"/>
      <c r="R45" s="169"/>
      <c r="S45" s="169"/>
      <c r="T45" s="169"/>
      <c r="U45" s="211"/>
      <c r="V45" s="212"/>
      <c r="W45" s="212"/>
      <c r="X45" s="213"/>
      <c r="Y45" s="213"/>
      <c r="Z45" s="213"/>
      <c r="AA45" s="213"/>
      <c r="AB45" s="213"/>
      <c r="AC45" s="213"/>
      <c r="AD45" s="213"/>
      <c r="AE45" s="213"/>
      <c r="AF45" s="213"/>
      <c r="AG45" s="214"/>
    </row>
    <row r="47" spans="1:34">
      <c r="J47" s="101" t="s">
        <v>49</v>
      </c>
      <c r="K47" s="102"/>
      <c r="L47" s="101" t="s">
        <v>50</v>
      </c>
      <c r="M47" s="102"/>
      <c r="N47" s="101" t="s">
        <v>60</v>
      </c>
      <c r="O47" s="102"/>
      <c r="P47" s="101" t="s">
        <v>63</v>
      </c>
      <c r="Q47" s="102"/>
    </row>
  </sheetData>
  <mergeCells count="43">
    <mergeCell ref="J47:K47"/>
    <mergeCell ref="L47:M47"/>
    <mergeCell ref="N47:O47"/>
    <mergeCell ref="P47:Q47"/>
    <mergeCell ref="AA10:AB11"/>
    <mergeCell ref="AC10:AD11"/>
    <mergeCell ref="B34:E34"/>
    <mergeCell ref="F34:V34"/>
    <mergeCell ref="W34:AH34"/>
    <mergeCell ref="I10:J11"/>
    <mergeCell ref="K10:L11"/>
    <mergeCell ref="M10:N11"/>
    <mergeCell ref="O10:P11"/>
    <mergeCell ref="Q10:R11"/>
    <mergeCell ref="S10:T11"/>
    <mergeCell ref="AE10:AF11"/>
    <mergeCell ref="A28:F28"/>
    <mergeCell ref="A29:F29"/>
    <mergeCell ref="A30:F30"/>
    <mergeCell ref="B33:E33"/>
    <mergeCell ref="F33:V33"/>
    <mergeCell ref="W33:AH33"/>
    <mergeCell ref="U10:V11"/>
    <mergeCell ref="W10:X11"/>
    <mergeCell ref="Y10:Z11"/>
    <mergeCell ref="AG10:AH11"/>
    <mergeCell ref="A27:F27"/>
    <mergeCell ref="A7:U7"/>
    <mergeCell ref="A8:U8"/>
    <mergeCell ref="A10:A12"/>
    <mergeCell ref="B10:B12"/>
    <mergeCell ref="C10:C12"/>
    <mergeCell ref="D10:D12"/>
    <mergeCell ref="E10:E12"/>
    <mergeCell ref="F10:F12"/>
    <mergeCell ref="G10:G12"/>
    <mergeCell ref="H10:H12"/>
    <mergeCell ref="A1:AH1"/>
    <mergeCell ref="A2:AH2"/>
    <mergeCell ref="A3:AH3"/>
    <mergeCell ref="A4:U4"/>
    <mergeCell ref="A5:U5"/>
    <mergeCell ref="A6:U6"/>
  </mergeCells>
  <printOptions horizontalCentered="1"/>
  <pageMargins left="0.31496062992125984" right="0.27559055118110237" top="0.38" bottom="0.27559055118110237" header="0.15748031496062992" footer="0.11811023622047245"/>
  <pageSetup paperSize="5" scale="32" orientation="landscape" r:id="rId1"/>
  <headerFooter alignWithMargins="0"/>
</worksheet>
</file>

<file path=xl/worksheets/sheet5.xml><?xml version="1.0" encoding="utf-8"?>
<worksheet xmlns="http://schemas.openxmlformats.org/spreadsheetml/2006/main" xmlns:r="http://schemas.openxmlformats.org/officeDocument/2006/relationships">
  <dimension ref="A1:O22"/>
  <sheetViews>
    <sheetView view="pageBreakPreview" topLeftCell="A13" zoomScale="85" zoomScaleNormal="70" zoomScaleSheetLayoutView="85" workbookViewId="0">
      <selection activeCell="G24" sqref="G24"/>
    </sheetView>
  </sheetViews>
  <sheetFormatPr defaultRowHeight="20.25"/>
  <cols>
    <col min="1" max="1" width="9" style="139" customWidth="1"/>
    <col min="2" max="2" width="14.140625" style="139" customWidth="1"/>
    <col min="3" max="3" width="15.28515625" style="139" customWidth="1"/>
    <col min="4" max="4" width="15.85546875" style="139" customWidth="1"/>
    <col min="5" max="5" width="16.42578125" style="139" customWidth="1"/>
    <col min="6" max="6" width="21" style="139" customWidth="1"/>
    <col min="7" max="7" width="17.28515625" style="139" customWidth="1"/>
    <col min="8" max="8" width="93.140625" style="139" customWidth="1"/>
    <col min="9" max="9" width="21" style="139" customWidth="1"/>
    <col min="10" max="10" width="22.42578125" style="139" customWidth="1"/>
    <col min="11" max="11" width="18.5703125" style="139" customWidth="1"/>
    <col min="12" max="12" width="11.7109375" style="139" customWidth="1"/>
    <col min="13" max="13" width="13" style="139" customWidth="1"/>
    <col min="14" max="14" width="15.42578125" style="139" customWidth="1"/>
    <col min="15" max="15" width="88.7109375" style="141" customWidth="1"/>
    <col min="16" max="16" width="37.140625" style="142" customWidth="1"/>
    <col min="17" max="17" width="9.140625" style="142"/>
    <col min="18" max="18" width="31.7109375" style="142" customWidth="1"/>
    <col min="19" max="16384" width="9.140625" style="142"/>
  </cols>
  <sheetData>
    <row r="1" spans="1:15" ht="26.25" customHeight="1">
      <c r="L1" s="140" t="s">
        <v>110</v>
      </c>
      <c r="M1" s="140"/>
      <c r="N1" s="140"/>
    </row>
    <row r="2" spans="1:15" s="145" customFormat="1" ht="34.5">
      <c r="A2" s="143" t="s">
        <v>111</v>
      </c>
      <c r="B2" s="143"/>
      <c r="C2" s="143"/>
      <c r="D2" s="143"/>
      <c r="E2" s="143"/>
      <c r="F2" s="143"/>
      <c r="G2" s="143"/>
      <c r="H2" s="143"/>
      <c r="I2" s="143"/>
      <c r="J2" s="143"/>
      <c r="K2" s="143"/>
      <c r="L2" s="143"/>
      <c r="M2" s="143"/>
      <c r="N2" s="143"/>
      <c r="O2" s="144"/>
    </row>
    <row r="3" spans="1:15" s="145" customFormat="1" ht="9" customHeight="1">
      <c r="A3" s="146"/>
      <c r="B3" s="146"/>
      <c r="C3" s="146"/>
      <c r="D3" s="146"/>
      <c r="E3" s="146"/>
      <c r="F3" s="146"/>
      <c r="G3" s="146"/>
      <c r="H3" s="146"/>
      <c r="I3" s="146"/>
      <c r="J3" s="146"/>
      <c r="K3" s="146"/>
      <c r="L3" s="146"/>
      <c r="M3" s="146"/>
      <c r="N3" s="146"/>
      <c r="O3" s="144"/>
    </row>
    <row r="4" spans="1:15" s="166" customFormat="1" ht="69.75">
      <c r="A4" s="219" t="s">
        <v>112</v>
      </c>
      <c r="B4" s="219" t="s">
        <v>113</v>
      </c>
      <c r="C4" s="219" t="s">
        <v>114</v>
      </c>
      <c r="D4" s="219" t="s">
        <v>115</v>
      </c>
      <c r="E4" s="219" t="s">
        <v>116</v>
      </c>
      <c r="F4" s="219" t="s">
        <v>117</v>
      </c>
      <c r="G4" s="219" t="s">
        <v>118</v>
      </c>
      <c r="H4" s="219" t="s">
        <v>119</v>
      </c>
      <c r="I4" s="219" t="s">
        <v>120</v>
      </c>
      <c r="J4" s="219" t="s">
        <v>121</v>
      </c>
      <c r="K4" s="219" t="s">
        <v>122</v>
      </c>
      <c r="L4" s="219" t="s">
        <v>123</v>
      </c>
      <c r="M4" s="219" t="s">
        <v>124</v>
      </c>
      <c r="N4" s="219" t="s">
        <v>125</v>
      </c>
    </row>
    <row r="5" spans="1:15" s="156" customFormat="1" ht="23.25">
      <c r="A5" s="220">
        <v>1</v>
      </c>
      <c r="B5" s="220">
        <v>2</v>
      </c>
      <c r="C5" s="220">
        <v>3</v>
      </c>
      <c r="D5" s="220">
        <v>4</v>
      </c>
      <c r="E5" s="220">
        <v>5</v>
      </c>
      <c r="F5" s="220">
        <v>6</v>
      </c>
      <c r="G5" s="220">
        <v>7</v>
      </c>
      <c r="H5" s="220">
        <v>8</v>
      </c>
      <c r="I5" s="220">
        <v>9</v>
      </c>
      <c r="J5" s="220">
        <v>10</v>
      </c>
      <c r="K5" s="220">
        <v>11</v>
      </c>
      <c r="L5" s="220">
        <v>12</v>
      </c>
      <c r="M5" s="220">
        <v>13</v>
      </c>
      <c r="N5" s="220">
        <v>14</v>
      </c>
    </row>
    <row r="6" spans="1:15" s="155" customFormat="1" ht="69.75">
      <c r="A6" s="220">
        <v>1</v>
      </c>
      <c r="B6" s="220" t="s">
        <v>126</v>
      </c>
      <c r="C6" s="220" t="s">
        <v>127</v>
      </c>
      <c r="D6" s="220" t="s">
        <v>127</v>
      </c>
      <c r="E6" s="220" t="s">
        <v>127</v>
      </c>
      <c r="F6" s="220" t="s">
        <v>127</v>
      </c>
      <c r="G6" s="221" t="s">
        <v>128</v>
      </c>
      <c r="H6" s="222" t="s">
        <v>142</v>
      </c>
      <c r="I6" s="223">
        <v>200</v>
      </c>
      <c r="J6" s="224">
        <f>'FINAL BOQ- PACAKINGE '!J27/100000</f>
        <v>19.376069999999999</v>
      </c>
      <c r="K6" s="224">
        <f>J6*1/100</f>
        <v>0.19376069999999998</v>
      </c>
      <c r="L6" s="224">
        <f>J6*18%</f>
        <v>3.4876925999999995</v>
      </c>
      <c r="M6" s="224">
        <f>SUM(J6:L6)</f>
        <v>23.057523299999996</v>
      </c>
      <c r="N6" s="224"/>
      <c r="O6" s="225">
        <f>M6-K6</f>
        <v>22.863762599999998</v>
      </c>
    </row>
    <row r="7" spans="1:15" s="155" customFormat="1" ht="69.75">
      <c r="A7" s="220">
        <v>2</v>
      </c>
      <c r="B7" s="220" t="s">
        <v>126</v>
      </c>
      <c r="C7" s="220" t="s">
        <v>127</v>
      </c>
      <c r="D7" s="220" t="s">
        <v>127</v>
      </c>
      <c r="E7" s="220" t="s">
        <v>127</v>
      </c>
      <c r="F7" s="220" t="s">
        <v>127</v>
      </c>
      <c r="G7" s="226"/>
      <c r="H7" s="222" t="s">
        <v>143</v>
      </c>
      <c r="I7" s="223">
        <v>200</v>
      </c>
      <c r="J7" s="224">
        <f>'FINAL BOQ- PACAKINGE '!L27/100000</f>
        <v>19.376069999999999</v>
      </c>
      <c r="K7" s="224">
        <f>J7*1/100</f>
        <v>0.19376069999999998</v>
      </c>
      <c r="L7" s="224">
        <f t="shared" ref="L7:L8" si="0">J7*18%</f>
        <v>3.4876925999999995</v>
      </c>
      <c r="M7" s="224">
        <f>SUM(J7:L7)</f>
        <v>23.057523299999996</v>
      </c>
      <c r="N7" s="224"/>
      <c r="O7" s="225">
        <f>M7-K7</f>
        <v>22.863762599999998</v>
      </c>
    </row>
    <row r="8" spans="1:15" s="228" customFormat="1" ht="69.75">
      <c r="A8" s="220">
        <v>3</v>
      </c>
      <c r="B8" s="227" t="s">
        <v>126</v>
      </c>
      <c r="C8" s="227" t="s">
        <v>127</v>
      </c>
      <c r="D8" s="227" t="s">
        <v>127</v>
      </c>
      <c r="E8" s="220" t="s">
        <v>129</v>
      </c>
      <c r="F8" s="220" t="s">
        <v>127</v>
      </c>
      <c r="G8" s="226"/>
      <c r="H8" s="222" t="s">
        <v>144</v>
      </c>
      <c r="I8" s="223">
        <v>200</v>
      </c>
      <c r="J8" s="224">
        <f>'FINAL BOQ- PACAKINGE '!N27/100000</f>
        <v>18.891639999999999</v>
      </c>
      <c r="K8" s="224">
        <f>J8*1/100</f>
        <v>0.18891639999999998</v>
      </c>
      <c r="L8" s="224">
        <f t="shared" si="0"/>
        <v>3.4004951999999995</v>
      </c>
      <c r="M8" s="224">
        <f>SUM(J8:L8)</f>
        <v>22.481051599999997</v>
      </c>
      <c r="N8" s="222"/>
      <c r="O8" s="225">
        <f t="shared" ref="O8:O9" si="1">M8-K8</f>
        <v>22.292135199999997</v>
      </c>
    </row>
    <row r="9" spans="1:15" s="155" customFormat="1" ht="46.5">
      <c r="A9" s="220">
        <v>4</v>
      </c>
      <c r="B9" s="227" t="s">
        <v>126</v>
      </c>
      <c r="C9" s="227" t="s">
        <v>127</v>
      </c>
      <c r="D9" s="227" t="s">
        <v>127</v>
      </c>
      <c r="E9" s="220" t="s">
        <v>129</v>
      </c>
      <c r="F9" s="220" t="s">
        <v>127</v>
      </c>
      <c r="G9" s="226"/>
      <c r="H9" s="222" t="s">
        <v>130</v>
      </c>
      <c r="I9" s="223">
        <v>200</v>
      </c>
      <c r="J9" s="224">
        <f>'FINAL BOQ- PACAKINGE '!P27/100000</f>
        <v>19.188490000000002</v>
      </c>
      <c r="K9" s="224">
        <f>J9*1/100</f>
        <v>0.19188490000000002</v>
      </c>
      <c r="L9" s="224">
        <f>J9*18%</f>
        <v>3.4539282</v>
      </c>
      <c r="M9" s="224">
        <f>SUM(J9:L9)</f>
        <v>22.834303100000003</v>
      </c>
      <c r="N9" s="224"/>
      <c r="O9" s="225">
        <f t="shared" si="1"/>
        <v>22.642418200000002</v>
      </c>
    </row>
    <row r="10" spans="1:15" s="155" customFormat="1" ht="46.5" customHeight="1">
      <c r="A10" s="220">
        <v>5</v>
      </c>
      <c r="B10" s="220" t="s">
        <v>126</v>
      </c>
      <c r="C10" s="220" t="s">
        <v>127</v>
      </c>
      <c r="D10" s="220" t="s">
        <v>127</v>
      </c>
      <c r="E10" s="220" t="s">
        <v>131</v>
      </c>
      <c r="F10" s="220" t="s">
        <v>131</v>
      </c>
      <c r="G10" s="226"/>
      <c r="H10" s="222" t="s">
        <v>145</v>
      </c>
      <c r="I10" s="223">
        <v>300</v>
      </c>
      <c r="J10" s="224">
        <f>'FINAL BOQ- PACAKINGE '!R27/100000</f>
        <v>29.455839999999998</v>
      </c>
      <c r="K10" s="224">
        <f t="shared" ref="K10:K17" si="2">J10*1/100</f>
        <v>0.2945584</v>
      </c>
      <c r="L10" s="224">
        <f t="shared" ref="L10:L14" si="3">J10*18%</f>
        <v>5.3020511999999993</v>
      </c>
      <c r="M10" s="224">
        <f>SUM(J10:L10)</f>
        <v>35.052449599999996</v>
      </c>
      <c r="N10" s="224"/>
    </row>
    <row r="11" spans="1:15" s="155" customFormat="1" ht="69.75">
      <c r="A11" s="220">
        <v>6</v>
      </c>
      <c r="B11" s="220" t="s">
        <v>126</v>
      </c>
      <c r="C11" s="220" t="s">
        <v>127</v>
      </c>
      <c r="D11" s="220" t="s">
        <v>127</v>
      </c>
      <c r="E11" s="220" t="s">
        <v>131</v>
      </c>
      <c r="F11" s="220" t="s">
        <v>131</v>
      </c>
      <c r="G11" s="226"/>
      <c r="H11" s="222" t="s">
        <v>146</v>
      </c>
      <c r="I11" s="223">
        <v>300</v>
      </c>
      <c r="J11" s="224">
        <f>'FINAL BOQ- PACAKINGE '!T27/100000</f>
        <v>29.740480000000002</v>
      </c>
      <c r="K11" s="224">
        <f t="shared" si="2"/>
        <v>0.29740480000000002</v>
      </c>
      <c r="L11" s="224">
        <f t="shared" si="3"/>
        <v>5.3532864</v>
      </c>
      <c r="M11" s="224">
        <f>SUM(J11:L11)</f>
        <v>35.391171200000002</v>
      </c>
      <c r="N11" s="224"/>
    </row>
    <row r="12" spans="1:15" s="155" customFormat="1" ht="69.75">
      <c r="A12" s="220">
        <v>7</v>
      </c>
      <c r="B12" s="220" t="s">
        <v>126</v>
      </c>
      <c r="C12" s="220" t="s">
        <v>127</v>
      </c>
      <c r="D12" s="220" t="s">
        <v>127</v>
      </c>
      <c r="E12" s="220" t="s">
        <v>131</v>
      </c>
      <c r="F12" s="220" t="s">
        <v>131</v>
      </c>
      <c r="G12" s="226"/>
      <c r="H12" s="222" t="s">
        <v>147</v>
      </c>
      <c r="I12" s="223">
        <v>250</v>
      </c>
      <c r="J12" s="224">
        <f>'FINAL BOQ- PACAKINGE '!V27/100000</f>
        <v>23.77026</v>
      </c>
      <c r="K12" s="224">
        <f t="shared" si="2"/>
        <v>0.23770260000000001</v>
      </c>
      <c r="L12" s="224">
        <f t="shared" si="3"/>
        <v>4.2786467999999998</v>
      </c>
      <c r="M12" s="224">
        <f>SUM(J12:L12)</f>
        <v>28.2866094</v>
      </c>
      <c r="N12" s="224"/>
    </row>
    <row r="13" spans="1:15" s="155" customFormat="1" ht="69.75">
      <c r="A13" s="220">
        <v>8</v>
      </c>
      <c r="B13" s="220" t="s">
        <v>126</v>
      </c>
      <c r="C13" s="220" t="s">
        <v>127</v>
      </c>
      <c r="D13" s="220" t="s">
        <v>127</v>
      </c>
      <c r="E13" s="220" t="s">
        <v>131</v>
      </c>
      <c r="F13" s="220" t="s">
        <v>131</v>
      </c>
      <c r="G13" s="226"/>
      <c r="H13" s="222" t="s">
        <v>148</v>
      </c>
      <c r="I13" s="223">
        <v>200</v>
      </c>
      <c r="J13" s="224">
        <f>'FINAL BOQ- PACAKINGE '!X27/100000</f>
        <v>20.27055</v>
      </c>
      <c r="K13" s="224">
        <f t="shared" si="2"/>
        <v>0.20270550000000001</v>
      </c>
      <c r="L13" s="224">
        <f t="shared" si="3"/>
        <v>3.6486989999999997</v>
      </c>
      <c r="M13" s="224">
        <f>SUM(J13:L13)</f>
        <v>24.121954500000001</v>
      </c>
      <c r="N13" s="224"/>
    </row>
    <row r="14" spans="1:15" s="155" customFormat="1" ht="69.75">
      <c r="A14" s="220">
        <v>9</v>
      </c>
      <c r="B14" s="220" t="s">
        <v>126</v>
      </c>
      <c r="C14" s="220" t="s">
        <v>127</v>
      </c>
      <c r="D14" s="220" t="s">
        <v>127</v>
      </c>
      <c r="E14" s="220" t="s">
        <v>131</v>
      </c>
      <c r="F14" s="220" t="s">
        <v>131</v>
      </c>
      <c r="G14" s="226"/>
      <c r="H14" s="222" t="s">
        <v>149</v>
      </c>
      <c r="I14" s="223">
        <v>250</v>
      </c>
      <c r="J14" s="224">
        <f>'FINAL BOQ- PACAKINGE '!Z27/100000</f>
        <v>23.94359</v>
      </c>
      <c r="K14" s="224">
        <f t="shared" si="2"/>
        <v>0.23943590000000001</v>
      </c>
      <c r="L14" s="224">
        <f t="shared" si="3"/>
        <v>4.3098462</v>
      </c>
      <c r="M14" s="224">
        <f>SUM(J14:L14)</f>
        <v>28.4928721</v>
      </c>
      <c r="N14" s="224"/>
    </row>
    <row r="15" spans="1:15" s="228" customFormat="1" ht="69.75">
      <c r="A15" s="220">
        <v>10</v>
      </c>
      <c r="B15" s="227" t="s">
        <v>126</v>
      </c>
      <c r="C15" s="227" t="s">
        <v>127</v>
      </c>
      <c r="D15" s="227" t="s">
        <v>127</v>
      </c>
      <c r="E15" s="220" t="s">
        <v>129</v>
      </c>
      <c r="F15" s="220" t="s">
        <v>132</v>
      </c>
      <c r="G15" s="226"/>
      <c r="H15" s="222" t="s">
        <v>150</v>
      </c>
      <c r="I15" s="223">
        <v>300</v>
      </c>
      <c r="J15" s="224">
        <f>'FINAL BOQ- PACAKINGE '!AB27/100000</f>
        <v>28.23968</v>
      </c>
      <c r="K15" s="224">
        <f t="shared" si="2"/>
        <v>0.2823968</v>
      </c>
      <c r="L15" s="224">
        <f t="shared" ref="L15:L17" si="4">J15*18%</f>
        <v>5.0831423999999998</v>
      </c>
      <c r="M15" s="224">
        <f>SUM(J15:L15)</f>
        <v>33.605219200000001</v>
      </c>
      <c r="N15" s="222"/>
    </row>
    <row r="16" spans="1:15" s="228" customFormat="1" ht="69.75">
      <c r="A16" s="220">
        <v>11</v>
      </c>
      <c r="B16" s="227" t="s">
        <v>126</v>
      </c>
      <c r="C16" s="227" t="s">
        <v>127</v>
      </c>
      <c r="D16" s="227" t="s">
        <v>127</v>
      </c>
      <c r="E16" s="220" t="s">
        <v>129</v>
      </c>
      <c r="F16" s="220" t="s">
        <v>132</v>
      </c>
      <c r="G16" s="226"/>
      <c r="H16" s="222" t="s">
        <v>151</v>
      </c>
      <c r="I16" s="223">
        <v>250</v>
      </c>
      <c r="J16" s="224">
        <f>'FINAL BOQ- PACAKINGE '!AD27/100000</f>
        <v>23.657699999999998</v>
      </c>
      <c r="K16" s="224">
        <f t="shared" si="2"/>
        <v>0.23657699999999998</v>
      </c>
      <c r="L16" s="224">
        <f t="shared" si="4"/>
        <v>4.2583859999999998</v>
      </c>
      <c r="M16" s="224">
        <f>SUM(J16:L16)</f>
        <v>28.152662999999997</v>
      </c>
      <c r="N16" s="222"/>
    </row>
    <row r="17" spans="1:14" s="155" customFormat="1" ht="46.5">
      <c r="A17" s="220">
        <v>12</v>
      </c>
      <c r="B17" s="227" t="s">
        <v>126</v>
      </c>
      <c r="C17" s="227" t="s">
        <v>127</v>
      </c>
      <c r="D17" s="227" t="s">
        <v>127</v>
      </c>
      <c r="E17" s="220" t="s">
        <v>129</v>
      </c>
      <c r="F17" s="220" t="s">
        <v>132</v>
      </c>
      <c r="G17" s="229"/>
      <c r="H17" s="222" t="s">
        <v>152</v>
      </c>
      <c r="I17" s="223">
        <v>400</v>
      </c>
      <c r="J17" s="224">
        <f>'FINAL BOQ- PACAKINGE '!AF27/100000</f>
        <v>35.518450000000001</v>
      </c>
      <c r="K17" s="224">
        <f t="shared" si="2"/>
        <v>0.35518450000000001</v>
      </c>
      <c r="L17" s="224">
        <f t="shared" si="4"/>
        <v>6.3933210000000003</v>
      </c>
      <c r="M17" s="224">
        <f>SUM(J17:L17)</f>
        <v>42.266955500000002</v>
      </c>
      <c r="N17" s="224"/>
    </row>
    <row r="18" spans="1:14" s="155" customFormat="1" ht="23.25">
      <c r="A18" s="230">
        <v>12</v>
      </c>
      <c r="B18" s="160" t="s">
        <v>76</v>
      </c>
      <c r="C18" s="161"/>
      <c r="D18" s="161"/>
      <c r="E18" s="161"/>
      <c r="F18" s="161"/>
      <c r="G18" s="161"/>
      <c r="H18" s="162"/>
      <c r="I18" s="163">
        <f>SUM(I6:I17)</f>
        <v>3050</v>
      </c>
      <c r="J18" s="164">
        <f>SUM(J6:J17)</f>
        <v>291.42881999999997</v>
      </c>
      <c r="K18" s="164">
        <f>SUM(K6:K17)</f>
        <v>2.9142881999999997</v>
      </c>
      <c r="L18" s="164">
        <f>SUM(L6:L17)</f>
        <v>52.457187599999997</v>
      </c>
      <c r="M18" s="164">
        <f>SUM(M6:M17)</f>
        <v>346.80029580000001</v>
      </c>
      <c r="N18" s="231"/>
    </row>
    <row r="19" spans="1:14" s="156" customFormat="1" ht="42" customHeight="1">
      <c r="A19" s="155"/>
      <c r="B19" s="155"/>
      <c r="C19" s="155"/>
      <c r="D19" s="155"/>
      <c r="E19" s="155"/>
      <c r="F19" s="155"/>
      <c r="G19" s="155"/>
      <c r="H19" s="155"/>
      <c r="I19" s="155"/>
      <c r="J19" s="155"/>
      <c r="K19" s="155"/>
      <c r="L19" s="155"/>
      <c r="M19" s="155"/>
      <c r="N19" s="155"/>
    </row>
    <row r="20" spans="1:14" s="156" customFormat="1" ht="23.25">
      <c r="A20" s="155"/>
      <c r="B20" s="155"/>
      <c r="C20" s="155"/>
      <c r="D20" s="155"/>
      <c r="E20" s="155"/>
      <c r="F20" s="155"/>
      <c r="G20" s="155"/>
      <c r="H20" s="155"/>
      <c r="I20" s="155"/>
      <c r="J20" s="157" t="s">
        <v>44</v>
      </c>
      <c r="K20" s="157"/>
      <c r="L20" s="157"/>
      <c r="M20" s="157"/>
      <c r="N20" s="157"/>
    </row>
    <row r="21" spans="1:14" s="156" customFormat="1" ht="23.25">
      <c r="A21" s="155"/>
      <c r="B21" s="155"/>
      <c r="C21" s="155"/>
      <c r="D21" s="155"/>
      <c r="E21" s="155"/>
      <c r="F21" s="155"/>
      <c r="G21" s="155"/>
      <c r="H21" s="155"/>
      <c r="I21" s="155"/>
      <c r="J21" s="157" t="s">
        <v>133</v>
      </c>
      <c r="K21" s="157"/>
      <c r="L21" s="157"/>
      <c r="M21" s="157"/>
      <c r="N21" s="157"/>
    </row>
    <row r="22" spans="1:14" s="156" customFormat="1" ht="23.25">
      <c r="A22" s="155"/>
      <c r="B22" s="155"/>
      <c r="C22" s="155"/>
      <c r="D22" s="155"/>
      <c r="E22" s="155"/>
      <c r="F22" s="155"/>
      <c r="G22" s="155"/>
      <c r="H22" s="155"/>
      <c r="I22" s="155"/>
      <c r="J22" s="155"/>
      <c r="K22" s="155"/>
      <c r="L22" s="155"/>
      <c r="M22" s="155"/>
      <c r="N22" s="155"/>
    </row>
  </sheetData>
  <mergeCells count="6">
    <mergeCell ref="B18:H18"/>
    <mergeCell ref="J20:N20"/>
    <mergeCell ref="J21:N21"/>
    <mergeCell ref="G6:G17"/>
    <mergeCell ref="L1:N1"/>
    <mergeCell ref="A2:N2"/>
  </mergeCells>
  <pageMargins left="0.39" right="0.27559055118110237" top="0.31496062992125984" bottom="0.35433070866141736" header="0.23622047244094491" footer="0.15748031496062992"/>
  <pageSetup paperSize="5" scale="55" orientation="landscape" r:id="rId1"/>
  <headerFooter>
    <oddFooter>&amp;L&amp;Z&amp;F&amp;A</oddFooter>
  </headerFooter>
</worksheet>
</file>

<file path=xl/worksheets/sheet6.xml><?xml version="1.0" encoding="utf-8"?>
<worksheet xmlns="http://schemas.openxmlformats.org/spreadsheetml/2006/main" xmlns:r="http://schemas.openxmlformats.org/officeDocument/2006/relationships">
  <dimension ref="A1:O13"/>
  <sheetViews>
    <sheetView tabSelected="1" view="pageBreakPreview" zoomScaleNormal="85" zoomScaleSheetLayoutView="100" workbookViewId="0">
      <selection activeCell="G4" sqref="A1:XFD1048576"/>
    </sheetView>
  </sheetViews>
  <sheetFormatPr defaultRowHeight="20.25"/>
  <cols>
    <col min="1" max="1" width="10.7109375" style="139" customWidth="1"/>
    <col min="2" max="2" width="13.140625" style="139" customWidth="1"/>
    <col min="3" max="4" width="15.28515625" style="139" customWidth="1"/>
    <col min="5" max="5" width="13.7109375" style="139" customWidth="1"/>
    <col min="6" max="6" width="20" style="139" customWidth="1"/>
    <col min="7" max="7" width="18" style="139" customWidth="1"/>
    <col min="8" max="8" width="14.5703125" style="139" customWidth="1"/>
    <col min="9" max="9" width="18" style="139" customWidth="1"/>
    <col min="10" max="10" width="20.5703125" style="139" customWidth="1"/>
    <col min="11" max="11" width="17.140625" style="139" customWidth="1"/>
    <col min="12" max="12" width="15.140625" style="139" customWidth="1"/>
    <col min="13" max="13" width="14.28515625" style="139" customWidth="1"/>
    <col min="14" max="14" width="15.28515625" style="139" customWidth="1"/>
    <col min="15" max="15" width="88.7109375" style="141" customWidth="1"/>
    <col min="16" max="16" width="37.140625" style="142" customWidth="1"/>
    <col min="17" max="17" width="9.140625" style="142"/>
    <col min="18" max="18" width="31.7109375" style="142" customWidth="1"/>
    <col min="19" max="16384" width="9.140625" style="142"/>
  </cols>
  <sheetData>
    <row r="1" spans="1:15" ht="26.25" customHeight="1">
      <c r="L1" s="140" t="s">
        <v>134</v>
      </c>
      <c r="M1" s="140"/>
      <c r="N1" s="140"/>
    </row>
    <row r="2" spans="1:15" s="145" customFormat="1" ht="44.25" customHeight="1">
      <c r="A2" s="143" t="s">
        <v>155</v>
      </c>
      <c r="B2" s="143"/>
      <c r="C2" s="143"/>
      <c r="D2" s="143"/>
      <c r="E2" s="143"/>
      <c r="F2" s="143"/>
      <c r="G2" s="143"/>
      <c r="H2" s="143"/>
      <c r="I2" s="143"/>
      <c r="J2" s="143"/>
      <c r="K2" s="143"/>
      <c r="L2" s="143"/>
      <c r="M2" s="143"/>
      <c r="N2" s="143"/>
      <c r="O2" s="144"/>
    </row>
    <row r="3" spans="1:15" s="145" customFormat="1" ht="27.75" customHeight="1">
      <c r="A3" s="146"/>
      <c r="B3" s="146"/>
      <c r="C3" s="146"/>
      <c r="D3" s="146"/>
      <c r="E3" s="146"/>
      <c r="F3" s="146"/>
      <c r="G3" s="146"/>
      <c r="H3" s="146"/>
      <c r="I3" s="146"/>
      <c r="J3" s="146"/>
      <c r="K3" s="146"/>
      <c r="L3" s="146"/>
      <c r="M3" s="146"/>
      <c r="N3" s="146"/>
      <c r="O3" s="144"/>
    </row>
    <row r="4" spans="1:15" s="148" customFormat="1" ht="83.25" customHeight="1">
      <c r="A4" s="147" t="s">
        <v>112</v>
      </c>
      <c r="B4" s="147" t="s">
        <v>113</v>
      </c>
      <c r="C4" s="147" t="s">
        <v>114</v>
      </c>
      <c r="D4" s="147" t="s">
        <v>115</v>
      </c>
      <c r="E4" s="147" t="s">
        <v>116</v>
      </c>
      <c r="F4" s="147" t="s">
        <v>117</v>
      </c>
      <c r="G4" s="147" t="s">
        <v>118</v>
      </c>
      <c r="H4" s="147" t="s">
        <v>135</v>
      </c>
      <c r="I4" s="147" t="s">
        <v>120</v>
      </c>
      <c r="J4" s="147" t="s">
        <v>121</v>
      </c>
      <c r="K4" s="147" t="s">
        <v>122</v>
      </c>
      <c r="L4" s="147" t="s">
        <v>123</v>
      </c>
      <c r="M4" s="147" t="s">
        <v>124</v>
      </c>
      <c r="N4" s="147" t="s">
        <v>125</v>
      </c>
    </row>
    <row r="5" spans="1:15" s="150" customFormat="1" ht="37.5" customHeight="1">
      <c r="A5" s="149">
        <v>1</v>
      </c>
      <c r="B5" s="149">
        <v>2</v>
      </c>
      <c r="C5" s="149">
        <v>3</v>
      </c>
      <c r="D5" s="149">
        <v>4</v>
      </c>
      <c r="E5" s="149">
        <v>5</v>
      </c>
      <c r="F5" s="149">
        <v>6</v>
      </c>
      <c r="G5" s="149">
        <v>7</v>
      </c>
      <c r="H5" s="149">
        <v>8</v>
      </c>
      <c r="I5" s="149">
        <v>9</v>
      </c>
      <c r="J5" s="149">
        <v>10</v>
      </c>
      <c r="K5" s="149">
        <v>11</v>
      </c>
      <c r="L5" s="149">
        <v>12</v>
      </c>
      <c r="M5" s="149">
        <v>13</v>
      </c>
      <c r="N5" s="149">
        <v>14</v>
      </c>
    </row>
    <row r="6" spans="1:15" s="154" customFormat="1" ht="94.5" customHeight="1">
      <c r="A6" s="149">
        <v>1</v>
      </c>
      <c r="B6" s="149" t="s">
        <v>126</v>
      </c>
      <c r="C6" s="149" t="s">
        <v>127</v>
      </c>
      <c r="D6" s="149" t="s">
        <v>127</v>
      </c>
      <c r="E6" s="149" t="s">
        <v>153</v>
      </c>
      <c r="F6" s="149" t="s">
        <v>154</v>
      </c>
      <c r="G6" s="158" t="str">
        <f>'Roadwise _ A'!G6:G7</f>
        <v>MMGGPY-MGL-38</v>
      </c>
      <c r="H6" s="151">
        <f>'Roadwise _ A'!A18</f>
        <v>12</v>
      </c>
      <c r="I6" s="152">
        <f>'Roadwise _ A'!I18</f>
        <v>3050</v>
      </c>
      <c r="J6" s="159">
        <f>'Roadwise _ A'!J18</f>
        <v>291.42881999999997</v>
      </c>
      <c r="K6" s="159">
        <f>'Roadwise _ A'!K18</f>
        <v>2.9142881999999997</v>
      </c>
      <c r="L6" s="159">
        <f>'Roadwise _ A'!L18</f>
        <v>52.457187599999997</v>
      </c>
      <c r="M6" s="159">
        <f>SUM(J6:L6)</f>
        <v>346.80029579999996</v>
      </c>
      <c r="N6" s="153"/>
    </row>
    <row r="7" spans="1:15" s="166" customFormat="1" ht="42" customHeight="1">
      <c r="A7" s="160" t="s">
        <v>76</v>
      </c>
      <c r="B7" s="161"/>
      <c r="C7" s="161"/>
      <c r="D7" s="161"/>
      <c r="E7" s="161"/>
      <c r="F7" s="161"/>
      <c r="G7" s="162"/>
      <c r="H7" s="163">
        <f>SUM(H6:H6)</f>
        <v>12</v>
      </c>
      <c r="I7" s="163">
        <f>SUM(I6:I6)</f>
        <v>3050</v>
      </c>
      <c r="J7" s="164">
        <f>SUM(J6:J6)</f>
        <v>291.42881999999997</v>
      </c>
      <c r="K7" s="164">
        <f>SUM(K6:K6)</f>
        <v>2.9142881999999997</v>
      </c>
      <c r="L7" s="164">
        <f>SUM(L6:L6)</f>
        <v>52.457187599999997</v>
      </c>
      <c r="M7" s="164">
        <f>SUM(M6:M6)</f>
        <v>346.80029579999996</v>
      </c>
      <c r="N7" s="165"/>
      <c r="O7" s="144"/>
    </row>
    <row r="8" spans="1:15" s="156" customFormat="1" ht="23.25">
      <c r="A8" s="155"/>
      <c r="B8" s="155"/>
      <c r="C8" s="155"/>
      <c r="D8" s="155"/>
      <c r="E8" s="155"/>
      <c r="F8" s="155"/>
      <c r="G8" s="155"/>
      <c r="H8" s="155"/>
      <c r="I8" s="155"/>
      <c r="J8" s="155"/>
      <c r="K8" s="155"/>
      <c r="L8" s="155"/>
      <c r="M8" s="155"/>
      <c r="N8" s="155"/>
      <c r="O8" s="141"/>
    </row>
    <row r="9" spans="1:15" s="156" customFormat="1" ht="23.25">
      <c r="A9" s="155"/>
      <c r="B9" s="155"/>
      <c r="C9" s="155"/>
      <c r="D9" s="155"/>
      <c r="E9" s="155"/>
      <c r="F9" s="155"/>
      <c r="G9" s="155"/>
      <c r="H9" s="155"/>
      <c r="I9" s="155"/>
      <c r="J9" s="155"/>
      <c r="K9" s="155"/>
      <c r="L9" s="155"/>
      <c r="M9" s="155"/>
      <c r="N9" s="155"/>
      <c r="O9" s="141"/>
    </row>
    <row r="10" spans="1:15" s="156" customFormat="1" ht="23.25">
      <c r="A10" s="155"/>
      <c r="B10" s="155"/>
      <c r="C10" s="155"/>
      <c r="D10" s="155"/>
      <c r="E10" s="155"/>
      <c r="F10" s="155"/>
      <c r="G10" s="155"/>
      <c r="H10" s="155"/>
      <c r="I10" s="155"/>
      <c r="J10" s="155"/>
      <c r="K10" s="155"/>
      <c r="L10" s="155"/>
      <c r="M10" s="155"/>
      <c r="N10" s="155"/>
      <c r="O10" s="141"/>
    </row>
    <row r="11" spans="1:15" s="156" customFormat="1" ht="23.25">
      <c r="A11" s="155"/>
      <c r="B11" s="155"/>
      <c r="C11" s="155"/>
      <c r="D11" s="155"/>
      <c r="E11" s="155"/>
      <c r="F11" s="155"/>
      <c r="G11" s="155"/>
      <c r="H11" s="155"/>
      <c r="I11" s="155"/>
      <c r="J11" s="167" t="s">
        <v>44</v>
      </c>
      <c r="K11" s="167"/>
      <c r="L11" s="167"/>
      <c r="M11" s="167"/>
      <c r="N11" s="167"/>
      <c r="O11" s="141"/>
    </row>
    <row r="12" spans="1:15" s="156" customFormat="1" ht="23.25">
      <c r="A12" s="155"/>
      <c r="B12" s="155"/>
      <c r="C12" s="155"/>
      <c r="D12" s="155"/>
      <c r="E12" s="155"/>
      <c r="F12" s="155"/>
      <c r="G12" s="155"/>
      <c r="H12" s="155"/>
      <c r="I12" s="155"/>
      <c r="J12" s="167" t="s">
        <v>133</v>
      </c>
      <c r="K12" s="167"/>
      <c r="L12" s="167"/>
      <c r="M12" s="167"/>
      <c r="N12" s="167"/>
      <c r="O12" s="141"/>
    </row>
    <row r="13" spans="1:15" s="156" customFormat="1" ht="23.25">
      <c r="A13" s="155"/>
      <c r="B13" s="155"/>
      <c r="C13" s="155"/>
      <c r="D13" s="155"/>
      <c r="E13" s="155"/>
      <c r="F13" s="155"/>
      <c r="G13" s="155"/>
      <c r="H13" s="155"/>
      <c r="I13" s="155"/>
      <c r="J13" s="157"/>
      <c r="K13" s="157"/>
      <c r="L13" s="157"/>
      <c r="M13" s="157"/>
      <c r="N13" s="157"/>
      <c r="O13" s="141"/>
    </row>
  </sheetData>
  <mergeCells count="6">
    <mergeCell ref="L1:N1"/>
    <mergeCell ref="A2:N2"/>
    <mergeCell ref="A7:G7"/>
    <mergeCell ref="J11:N11"/>
    <mergeCell ref="J12:N12"/>
    <mergeCell ref="J13:N13"/>
  </mergeCells>
  <pageMargins left="0.28000000000000003" right="0.28999999999999998" top="0.33" bottom="0.34" header="0.22" footer="0.17"/>
  <pageSetup paperSize="9" scale="63" orientation="landscape" r:id="rId1"/>
  <headerFooter>
    <oddFooter>&amp;L&amp;Z&amp;F&amp;A</oddFooter>
  </headerFooter>
</worksheet>
</file>

<file path=xl/worksheets/sheet7.xml><?xml version="1.0" encoding="utf-8"?>
<worksheet xmlns="http://schemas.openxmlformats.org/spreadsheetml/2006/main" xmlns:r="http://schemas.openxmlformats.org/officeDocument/2006/relationships">
  <sheetPr>
    <tabColor theme="4"/>
    <pageSetUpPr autoPageBreaks="0"/>
  </sheetPr>
  <dimension ref="A1:H27"/>
  <sheetViews>
    <sheetView view="pageBreakPreview" topLeftCell="A19" zoomScaleNormal="90" zoomScaleSheetLayoutView="100" workbookViewId="0">
      <selection activeCell="A2" sqref="A2:Q2"/>
    </sheetView>
  </sheetViews>
  <sheetFormatPr defaultRowHeight="12.75"/>
  <cols>
    <col min="1" max="1" width="4.7109375" style="51" customWidth="1"/>
    <col min="2" max="2" width="9" style="51" customWidth="1"/>
    <col min="3" max="3" width="70.140625" style="52" customWidth="1"/>
    <col min="4" max="4" width="6.7109375" style="53" customWidth="1"/>
    <col min="5" max="5" width="9.5703125" style="54" customWidth="1"/>
    <col min="6" max="6" width="13.5703125" style="55" customWidth="1"/>
    <col min="7" max="7" width="15.42578125" style="56" customWidth="1"/>
    <col min="8" max="256" width="9.140625" style="1"/>
    <col min="257" max="257" width="4.7109375" style="1" customWidth="1"/>
    <col min="258" max="258" width="9" style="1" customWidth="1"/>
    <col min="259" max="259" width="70.140625" style="1" customWidth="1"/>
    <col min="260" max="260" width="6.7109375" style="1" customWidth="1"/>
    <col min="261" max="261" width="9.5703125" style="1" customWidth="1"/>
    <col min="262" max="262" width="13.5703125" style="1" customWidth="1"/>
    <col min="263" max="263" width="15.42578125" style="1" customWidth="1"/>
    <col min="264" max="512" width="9.140625" style="1"/>
    <col min="513" max="513" width="4.7109375" style="1" customWidth="1"/>
    <col min="514" max="514" width="9" style="1" customWidth="1"/>
    <col min="515" max="515" width="70.140625" style="1" customWidth="1"/>
    <col min="516" max="516" width="6.7109375" style="1" customWidth="1"/>
    <col min="517" max="517" width="9.5703125" style="1" customWidth="1"/>
    <col min="518" max="518" width="13.5703125" style="1" customWidth="1"/>
    <col min="519" max="519" width="15.42578125" style="1" customWidth="1"/>
    <col min="520" max="768" width="9.140625" style="1"/>
    <col min="769" max="769" width="4.7109375" style="1" customWidth="1"/>
    <col min="770" max="770" width="9" style="1" customWidth="1"/>
    <col min="771" max="771" width="70.140625" style="1" customWidth="1"/>
    <col min="772" max="772" width="6.7109375" style="1" customWidth="1"/>
    <col min="773" max="773" width="9.5703125" style="1" customWidth="1"/>
    <col min="774" max="774" width="13.5703125" style="1" customWidth="1"/>
    <col min="775" max="775" width="15.42578125" style="1" customWidth="1"/>
    <col min="776" max="1024" width="9.140625" style="1"/>
    <col min="1025" max="1025" width="4.7109375" style="1" customWidth="1"/>
    <col min="1026" max="1026" width="9" style="1" customWidth="1"/>
    <col min="1027" max="1027" width="70.140625" style="1" customWidth="1"/>
    <col min="1028" max="1028" width="6.7109375" style="1" customWidth="1"/>
    <col min="1029" max="1029" width="9.5703125" style="1" customWidth="1"/>
    <col min="1030" max="1030" width="13.5703125" style="1" customWidth="1"/>
    <col min="1031" max="1031" width="15.42578125" style="1" customWidth="1"/>
    <col min="1032" max="1280" width="9.140625" style="1"/>
    <col min="1281" max="1281" width="4.7109375" style="1" customWidth="1"/>
    <col min="1282" max="1282" width="9" style="1" customWidth="1"/>
    <col min="1283" max="1283" width="70.140625" style="1" customWidth="1"/>
    <col min="1284" max="1284" width="6.7109375" style="1" customWidth="1"/>
    <col min="1285" max="1285" width="9.5703125" style="1" customWidth="1"/>
    <col min="1286" max="1286" width="13.5703125" style="1" customWidth="1"/>
    <col min="1287" max="1287" width="15.42578125" style="1" customWidth="1"/>
    <col min="1288" max="1536" width="9.140625" style="1"/>
    <col min="1537" max="1537" width="4.7109375" style="1" customWidth="1"/>
    <col min="1538" max="1538" width="9" style="1" customWidth="1"/>
    <col min="1539" max="1539" width="70.140625" style="1" customWidth="1"/>
    <col min="1540" max="1540" width="6.7109375" style="1" customWidth="1"/>
    <col min="1541" max="1541" width="9.5703125" style="1" customWidth="1"/>
    <col min="1542" max="1542" width="13.5703125" style="1" customWidth="1"/>
    <col min="1543" max="1543" width="15.42578125" style="1" customWidth="1"/>
    <col min="1544" max="1792" width="9.140625" style="1"/>
    <col min="1793" max="1793" width="4.7109375" style="1" customWidth="1"/>
    <col min="1794" max="1794" width="9" style="1" customWidth="1"/>
    <col min="1795" max="1795" width="70.140625" style="1" customWidth="1"/>
    <col min="1796" max="1796" width="6.7109375" style="1" customWidth="1"/>
    <col min="1797" max="1797" width="9.5703125" style="1" customWidth="1"/>
    <col min="1798" max="1798" width="13.5703125" style="1" customWidth="1"/>
    <col min="1799" max="1799" width="15.42578125" style="1" customWidth="1"/>
    <col min="1800" max="2048" width="9.140625" style="1"/>
    <col min="2049" max="2049" width="4.7109375" style="1" customWidth="1"/>
    <col min="2050" max="2050" width="9" style="1" customWidth="1"/>
    <col min="2051" max="2051" width="70.140625" style="1" customWidth="1"/>
    <col min="2052" max="2052" width="6.7109375" style="1" customWidth="1"/>
    <col min="2053" max="2053" width="9.5703125" style="1" customWidth="1"/>
    <col min="2054" max="2054" width="13.5703125" style="1" customWidth="1"/>
    <col min="2055" max="2055" width="15.42578125" style="1" customWidth="1"/>
    <col min="2056" max="2304" width="9.140625" style="1"/>
    <col min="2305" max="2305" width="4.7109375" style="1" customWidth="1"/>
    <col min="2306" max="2306" width="9" style="1" customWidth="1"/>
    <col min="2307" max="2307" width="70.140625" style="1" customWidth="1"/>
    <col min="2308" max="2308" width="6.7109375" style="1" customWidth="1"/>
    <col min="2309" max="2309" width="9.5703125" style="1" customWidth="1"/>
    <col min="2310" max="2310" width="13.5703125" style="1" customWidth="1"/>
    <col min="2311" max="2311" width="15.42578125" style="1" customWidth="1"/>
    <col min="2312" max="2560" width="9.140625" style="1"/>
    <col min="2561" max="2561" width="4.7109375" style="1" customWidth="1"/>
    <col min="2562" max="2562" width="9" style="1" customWidth="1"/>
    <col min="2563" max="2563" width="70.140625" style="1" customWidth="1"/>
    <col min="2564" max="2564" width="6.7109375" style="1" customWidth="1"/>
    <col min="2565" max="2565" width="9.5703125" style="1" customWidth="1"/>
    <col min="2566" max="2566" width="13.5703125" style="1" customWidth="1"/>
    <col min="2567" max="2567" width="15.42578125" style="1" customWidth="1"/>
    <col min="2568" max="2816" width="9.140625" style="1"/>
    <col min="2817" max="2817" width="4.7109375" style="1" customWidth="1"/>
    <col min="2818" max="2818" width="9" style="1" customWidth="1"/>
    <col min="2819" max="2819" width="70.140625" style="1" customWidth="1"/>
    <col min="2820" max="2820" width="6.7109375" style="1" customWidth="1"/>
    <col min="2821" max="2821" width="9.5703125" style="1" customWidth="1"/>
    <col min="2822" max="2822" width="13.5703125" style="1" customWidth="1"/>
    <col min="2823" max="2823" width="15.42578125" style="1" customWidth="1"/>
    <col min="2824" max="3072" width="9.140625" style="1"/>
    <col min="3073" max="3073" width="4.7109375" style="1" customWidth="1"/>
    <col min="3074" max="3074" width="9" style="1" customWidth="1"/>
    <col min="3075" max="3075" width="70.140625" style="1" customWidth="1"/>
    <col min="3076" max="3076" width="6.7109375" style="1" customWidth="1"/>
    <col min="3077" max="3077" width="9.5703125" style="1" customWidth="1"/>
    <col min="3078" max="3078" width="13.5703125" style="1" customWidth="1"/>
    <col min="3079" max="3079" width="15.42578125" style="1" customWidth="1"/>
    <col min="3080" max="3328" width="9.140625" style="1"/>
    <col min="3329" max="3329" width="4.7109375" style="1" customWidth="1"/>
    <col min="3330" max="3330" width="9" style="1" customWidth="1"/>
    <col min="3331" max="3331" width="70.140625" style="1" customWidth="1"/>
    <col min="3332" max="3332" width="6.7109375" style="1" customWidth="1"/>
    <col min="3333" max="3333" width="9.5703125" style="1" customWidth="1"/>
    <col min="3334" max="3334" width="13.5703125" style="1" customWidth="1"/>
    <col min="3335" max="3335" width="15.42578125" style="1" customWidth="1"/>
    <col min="3336" max="3584" width="9.140625" style="1"/>
    <col min="3585" max="3585" width="4.7109375" style="1" customWidth="1"/>
    <col min="3586" max="3586" width="9" style="1" customWidth="1"/>
    <col min="3587" max="3587" width="70.140625" style="1" customWidth="1"/>
    <col min="3588" max="3588" width="6.7109375" style="1" customWidth="1"/>
    <col min="3589" max="3589" width="9.5703125" style="1" customWidth="1"/>
    <col min="3590" max="3590" width="13.5703125" style="1" customWidth="1"/>
    <col min="3591" max="3591" width="15.42578125" style="1" customWidth="1"/>
    <col min="3592" max="3840" width="9.140625" style="1"/>
    <col min="3841" max="3841" width="4.7109375" style="1" customWidth="1"/>
    <col min="3842" max="3842" width="9" style="1" customWidth="1"/>
    <col min="3843" max="3843" width="70.140625" style="1" customWidth="1"/>
    <col min="3844" max="3844" width="6.7109375" style="1" customWidth="1"/>
    <col min="3845" max="3845" width="9.5703125" style="1" customWidth="1"/>
    <col min="3846" max="3846" width="13.5703125" style="1" customWidth="1"/>
    <col min="3847" max="3847" width="15.42578125" style="1" customWidth="1"/>
    <col min="3848" max="4096" width="9.140625" style="1"/>
    <col min="4097" max="4097" width="4.7109375" style="1" customWidth="1"/>
    <col min="4098" max="4098" width="9" style="1" customWidth="1"/>
    <col min="4099" max="4099" width="70.140625" style="1" customWidth="1"/>
    <col min="4100" max="4100" width="6.7109375" style="1" customWidth="1"/>
    <col min="4101" max="4101" width="9.5703125" style="1" customWidth="1"/>
    <col min="4102" max="4102" width="13.5703125" style="1" customWidth="1"/>
    <col min="4103" max="4103" width="15.42578125" style="1" customWidth="1"/>
    <col min="4104" max="4352" width="9.140625" style="1"/>
    <col min="4353" max="4353" width="4.7109375" style="1" customWidth="1"/>
    <col min="4354" max="4354" width="9" style="1" customWidth="1"/>
    <col min="4355" max="4355" width="70.140625" style="1" customWidth="1"/>
    <col min="4356" max="4356" width="6.7109375" style="1" customWidth="1"/>
    <col min="4357" max="4357" width="9.5703125" style="1" customWidth="1"/>
    <col min="4358" max="4358" width="13.5703125" style="1" customWidth="1"/>
    <col min="4359" max="4359" width="15.42578125" style="1" customWidth="1"/>
    <col min="4360" max="4608" width="9.140625" style="1"/>
    <col min="4609" max="4609" width="4.7109375" style="1" customWidth="1"/>
    <col min="4610" max="4610" width="9" style="1" customWidth="1"/>
    <col min="4611" max="4611" width="70.140625" style="1" customWidth="1"/>
    <col min="4612" max="4612" width="6.7109375" style="1" customWidth="1"/>
    <col min="4613" max="4613" width="9.5703125" style="1" customWidth="1"/>
    <col min="4614" max="4614" width="13.5703125" style="1" customWidth="1"/>
    <col min="4615" max="4615" width="15.42578125" style="1" customWidth="1"/>
    <col min="4616" max="4864" width="9.140625" style="1"/>
    <col min="4865" max="4865" width="4.7109375" style="1" customWidth="1"/>
    <col min="4866" max="4866" width="9" style="1" customWidth="1"/>
    <col min="4867" max="4867" width="70.140625" style="1" customWidth="1"/>
    <col min="4868" max="4868" width="6.7109375" style="1" customWidth="1"/>
    <col min="4869" max="4869" width="9.5703125" style="1" customWidth="1"/>
    <col min="4870" max="4870" width="13.5703125" style="1" customWidth="1"/>
    <col min="4871" max="4871" width="15.42578125" style="1" customWidth="1"/>
    <col min="4872" max="5120" width="9.140625" style="1"/>
    <col min="5121" max="5121" width="4.7109375" style="1" customWidth="1"/>
    <col min="5122" max="5122" width="9" style="1" customWidth="1"/>
    <col min="5123" max="5123" width="70.140625" style="1" customWidth="1"/>
    <col min="5124" max="5124" width="6.7109375" style="1" customWidth="1"/>
    <col min="5125" max="5125" width="9.5703125" style="1" customWidth="1"/>
    <col min="5126" max="5126" width="13.5703125" style="1" customWidth="1"/>
    <col min="5127" max="5127" width="15.42578125" style="1" customWidth="1"/>
    <col min="5128" max="5376" width="9.140625" style="1"/>
    <col min="5377" max="5377" width="4.7109375" style="1" customWidth="1"/>
    <col min="5378" max="5378" width="9" style="1" customWidth="1"/>
    <col min="5379" max="5379" width="70.140625" style="1" customWidth="1"/>
    <col min="5380" max="5380" width="6.7109375" style="1" customWidth="1"/>
    <col min="5381" max="5381" width="9.5703125" style="1" customWidth="1"/>
    <col min="5382" max="5382" width="13.5703125" style="1" customWidth="1"/>
    <col min="5383" max="5383" width="15.42578125" style="1" customWidth="1"/>
    <col min="5384" max="5632" width="9.140625" style="1"/>
    <col min="5633" max="5633" width="4.7109375" style="1" customWidth="1"/>
    <col min="5634" max="5634" width="9" style="1" customWidth="1"/>
    <col min="5635" max="5635" width="70.140625" style="1" customWidth="1"/>
    <col min="5636" max="5636" width="6.7109375" style="1" customWidth="1"/>
    <col min="5637" max="5637" width="9.5703125" style="1" customWidth="1"/>
    <col min="5638" max="5638" width="13.5703125" style="1" customWidth="1"/>
    <col min="5639" max="5639" width="15.42578125" style="1" customWidth="1"/>
    <col min="5640" max="5888" width="9.140625" style="1"/>
    <col min="5889" max="5889" width="4.7109375" style="1" customWidth="1"/>
    <col min="5890" max="5890" width="9" style="1" customWidth="1"/>
    <col min="5891" max="5891" width="70.140625" style="1" customWidth="1"/>
    <col min="5892" max="5892" width="6.7109375" style="1" customWidth="1"/>
    <col min="5893" max="5893" width="9.5703125" style="1" customWidth="1"/>
    <col min="5894" max="5894" width="13.5703125" style="1" customWidth="1"/>
    <col min="5895" max="5895" width="15.42578125" style="1" customWidth="1"/>
    <col min="5896" max="6144" width="9.140625" style="1"/>
    <col min="6145" max="6145" width="4.7109375" style="1" customWidth="1"/>
    <col min="6146" max="6146" width="9" style="1" customWidth="1"/>
    <col min="6147" max="6147" width="70.140625" style="1" customWidth="1"/>
    <col min="6148" max="6148" width="6.7109375" style="1" customWidth="1"/>
    <col min="6149" max="6149" width="9.5703125" style="1" customWidth="1"/>
    <col min="6150" max="6150" width="13.5703125" style="1" customWidth="1"/>
    <col min="6151" max="6151" width="15.42578125" style="1" customWidth="1"/>
    <col min="6152" max="6400" width="9.140625" style="1"/>
    <col min="6401" max="6401" width="4.7109375" style="1" customWidth="1"/>
    <col min="6402" max="6402" width="9" style="1" customWidth="1"/>
    <col min="6403" max="6403" width="70.140625" style="1" customWidth="1"/>
    <col min="6404" max="6404" width="6.7109375" style="1" customWidth="1"/>
    <col min="6405" max="6405" width="9.5703125" style="1" customWidth="1"/>
    <col min="6406" max="6406" width="13.5703125" style="1" customWidth="1"/>
    <col min="6407" max="6407" width="15.42578125" style="1" customWidth="1"/>
    <col min="6408" max="6656" width="9.140625" style="1"/>
    <col min="6657" max="6657" width="4.7109375" style="1" customWidth="1"/>
    <col min="6658" max="6658" width="9" style="1" customWidth="1"/>
    <col min="6659" max="6659" width="70.140625" style="1" customWidth="1"/>
    <col min="6660" max="6660" width="6.7109375" style="1" customWidth="1"/>
    <col min="6661" max="6661" width="9.5703125" style="1" customWidth="1"/>
    <col min="6662" max="6662" width="13.5703125" style="1" customWidth="1"/>
    <col min="6663" max="6663" width="15.42578125" style="1" customWidth="1"/>
    <col min="6664" max="6912" width="9.140625" style="1"/>
    <col min="6913" max="6913" width="4.7109375" style="1" customWidth="1"/>
    <col min="6914" max="6914" width="9" style="1" customWidth="1"/>
    <col min="6915" max="6915" width="70.140625" style="1" customWidth="1"/>
    <col min="6916" max="6916" width="6.7109375" style="1" customWidth="1"/>
    <col min="6917" max="6917" width="9.5703125" style="1" customWidth="1"/>
    <col min="6918" max="6918" width="13.5703125" style="1" customWidth="1"/>
    <col min="6919" max="6919" width="15.42578125" style="1" customWidth="1"/>
    <col min="6920" max="7168" width="9.140625" style="1"/>
    <col min="7169" max="7169" width="4.7109375" style="1" customWidth="1"/>
    <col min="7170" max="7170" width="9" style="1" customWidth="1"/>
    <col min="7171" max="7171" width="70.140625" style="1" customWidth="1"/>
    <col min="7172" max="7172" width="6.7109375" style="1" customWidth="1"/>
    <col min="7173" max="7173" width="9.5703125" style="1" customWidth="1"/>
    <col min="7174" max="7174" width="13.5703125" style="1" customWidth="1"/>
    <col min="7175" max="7175" width="15.42578125" style="1" customWidth="1"/>
    <col min="7176" max="7424" width="9.140625" style="1"/>
    <col min="7425" max="7425" width="4.7109375" style="1" customWidth="1"/>
    <col min="7426" max="7426" width="9" style="1" customWidth="1"/>
    <col min="7427" max="7427" width="70.140625" style="1" customWidth="1"/>
    <col min="7428" max="7428" width="6.7109375" style="1" customWidth="1"/>
    <col min="7429" max="7429" width="9.5703125" style="1" customWidth="1"/>
    <col min="7430" max="7430" width="13.5703125" style="1" customWidth="1"/>
    <col min="7431" max="7431" width="15.42578125" style="1" customWidth="1"/>
    <col min="7432" max="7680" width="9.140625" style="1"/>
    <col min="7681" max="7681" width="4.7109375" style="1" customWidth="1"/>
    <col min="7682" max="7682" width="9" style="1" customWidth="1"/>
    <col min="7683" max="7683" width="70.140625" style="1" customWidth="1"/>
    <col min="7684" max="7684" width="6.7109375" style="1" customWidth="1"/>
    <col min="7685" max="7685" width="9.5703125" style="1" customWidth="1"/>
    <col min="7686" max="7686" width="13.5703125" style="1" customWidth="1"/>
    <col min="7687" max="7687" width="15.42578125" style="1" customWidth="1"/>
    <col min="7688" max="7936" width="9.140625" style="1"/>
    <col min="7937" max="7937" width="4.7109375" style="1" customWidth="1"/>
    <col min="7938" max="7938" width="9" style="1" customWidth="1"/>
    <col min="7939" max="7939" width="70.140625" style="1" customWidth="1"/>
    <col min="7940" max="7940" width="6.7109375" style="1" customWidth="1"/>
    <col min="7941" max="7941" width="9.5703125" style="1" customWidth="1"/>
    <col min="7942" max="7942" width="13.5703125" style="1" customWidth="1"/>
    <col min="7943" max="7943" width="15.42578125" style="1" customWidth="1"/>
    <col min="7944" max="8192" width="9.140625" style="1"/>
    <col min="8193" max="8193" width="4.7109375" style="1" customWidth="1"/>
    <col min="8194" max="8194" width="9" style="1" customWidth="1"/>
    <col min="8195" max="8195" width="70.140625" style="1" customWidth="1"/>
    <col min="8196" max="8196" width="6.7109375" style="1" customWidth="1"/>
    <col min="8197" max="8197" width="9.5703125" style="1" customWidth="1"/>
    <col min="8198" max="8198" width="13.5703125" style="1" customWidth="1"/>
    <col min="8199" max="8199" width="15.42578125" style="1" customWidth="1"/>
    <col min="8200" max="8448" width="9.140625" style="1"/>
    <col min="8449" max="8449" width="4.7109375" style="1" customWidth="1"/>
    <col min="8450" max="8450" width="9" style="1" customWidth="1"/>
    <col min="8451" max="8451" width="70.140625" style="1" customWidth="1"/>
    <col min="8452" max="8452" width="6.7109375" style="1" customWidth="1"/>
    <col min="8453" max="8453" width="9.5703125" style="1" customWidth="1"/>
    <col min="8454" max="8454" width="13.5703125" style="1" customWidth="1"/>
    <col min="8455" max="8455" width="15.42578125" style="1" customWidth="1"/>
    <col min="8456" max="8704" width="9.140625" style="1"/>
    <col min="8705" max="8705" width="4.7109375" style="1" customWidth="1"/>
    <col min="8706" max="8706" width="9" style="1" customWidth="1"/>
    <col min="8707" max="8707" width="70.140625" style="1" customWidth="1"/>
    <col min="8708" max="8708" width="6.7109375" style="1" customWidth="1"/>
    <col min="8709" max="8709" width="9.5703125" style="1" customWidth="1"/>
    <col min="8710" max="8710" width="13.5703125" style="1" customWidth="1"/>
    <col min="8711" max="8711" width="15.42578125" style="1" customWidth="1"/>
    <col min="8712" max="8960" width="9.140625" style="1"/>
    <col min="8961" max="8961" width="4.7109375" style="1" customWidth="1"/>
    <col min="8962" max="8962" width="9" style="1" customWidth="1"/>
    <col min="8963" max="8963" width="70.140625" style="1" customWidth="1"/>
    <col min="8964" max="8964" width="6.7109375" style="1" customWidth="1"/>
    <col min="8965" max="8965" width="9.5703125" style="1" customWidth="1"/>
    <col min="8966" max="8966" width="13.5703125" style="1" customWidth="1"/>
    <col min="8967" max="8967" width="15.42578125" style="1" customWidth="1"/>
    <col min="8968" max="9216" width="9.140625" style="1"/>
    <col min="9217" max="9217" width="4.7109375" style="1" customWidth="1"/>
    <col min="9218" max="9218" width="9" style="1" customWidth="1"/>
    <col min="9219" max="9219" width="70.140625" style="1" customWidth="1"/>
    <col min="9220" max="9220" width="6.7109375" style="1" customWidth="1"/>
    <col min="9221" max="9221" width="9.5703125" style="1" customWidth="1"/>
    <col min="9222" max="9222" width="13.5703125" style="1" customWidth="1"/>
    <col min="9223" max="9223" width="15.42578125" style="1" customWidth="1"/>
    <col min="9224" max="9472" width="9.140625" style="1"/>
    <col min="9473" max="9473" width="4.7109375" style="1" customWidth="1"/>
    <col min="9474" max="9474" width="9" style="1" customWidth="1"/>
    <col min="9475" max="9475" width="70.140625" style="1" customWidth="1"/>
    <col min="9476" max="9476" width="6.7109375" style="1" customWidth="1"/>
    <col min="9477" max="9477" width="9.5703125" style="1" customWidth="1"/>
    <col min="9478" max="9478" width="13.5703125" style="1" customWidth="1"/>
    <col min="9479" max="9479" width="15.42578125" style="1" customWidth="1"/>
    <col min="9480" max="9728" width="9.140625" style="1"/>
    <col min="9729" max="9729" width="4.7109375" style="1" customWidth="1"/>
    <col min="9730" max="9730" width="9" style="1" customWidth="1"/>
    <col min="9731" max="9731" width="70.140625" style="1" customWidth="1"/>
    <col min="9732" max="9732" width="6.7109375" style="1" customWidth="1"/>
    <col min="9733" max="9733" width="9.5703125" style="1" customWidth="1"/>
    <col min="9734" max="9734" width="13.5703125" style="1" customWidth="1"/>
    <col min="9735" max="9735" width="15.42578125" style="1" customWidth="1"/>
    <col min="9736" max="9984" width="9.140625" style="1"/>
    <col min="9985" max="9985" width="4.7109375" style="1" customWidth="1"/>
    <col min="9986" max="9986" width="9" style="1" customWidth="1"/>
    <col min="9987" max="9987" width="70.140625" style="1" customWidth="1"/>
    <col min="9988" max="9988" width="6.7109375" style="1" customWidth="1"/>
    <col min="9989" max="9989" width="9.5703125" style="1" customWidth="1"/>
    <col min="9990" max="9990" width="13.5703125" style="1" customWidth="1"/>
    <col min="9991" max="9991" width="15.42578125" style="1" customWidth="1"/>
    <col min="9992" max="10240" width="9.140625" style="1"/>
    <col min="10241" max="10241" width="4.7109375" style="1" customWidth="1"/>
    <col min="10242" max="10242" width="9" style="1" customWidth="1"/>
    <col min="10243" max="10243" width="70.140625" style="1" customWidth="1"/>
    <col min="10244" max="10244" width="6.7109375" style="1" customWidth="1"/>
    <col min="10245" max="10245" width="9.5703125" style="1" customWidth="1"/>
    <col min="10246" max="10246" width="13.5703125" style="1" customWidth="1"/>
    <col min="10247" max="10247" width="15.42578125" style="1" customWidth="1"/>
    <col min="10248" max="10496" width="9.140625" style="1"/>
    <col min="10497" max="10497" width="4.7109375" style="1" customWidth="1"/>
    <col min="10498" max="10498" width="9" style="1" customWidth="1"/>
    <col min="10499" max="10499" width="70.140625" style="1" customWidth="1"/>
    <col min="10500" max="10500" width="6.7109375" style="1" customWidth="1"/>
    <col min="10501" max="10501" width="9.5703125" style="1" customWidth="1"/>
    <col min="10502" max="10502" width="13.5703125" style="1" customWidth="1"/>
    <col min="10503" max="10503" width="15.42578125" style="1" customWidth="1"/>
    <col min="10504" max="10752" width="9.140625" style="1"/>
    <col min="10753" max="10753" width="4.7109375" style="1" customWidth="1"/>
    <col min="10754" max="10754" width="9" style="1" customWidth="1"/>
    <col min="10755" max="10755" width="70.140625" style="1" customWidth="1"/>
    <col min="10756" max="10756" width="6.7109375" style="1" customWidth="1"/>
    <col min="10757" max="10757" width="9.5703125" style="1" customWidth="1"/>
    <col min="10758" max="10758" width="13.5703125" style="1" customWidth="1"/>
    <col min="10759" max="10759" width="15.42578125" style="1" customWidth="1"/>
    <col min="10760" max="11008" width="9.140625" style="1"/>
    <col min="11009" max="11009" width="4.7109375" style="1" customWidth="1"/>
    <col min="11010" max="11010" width="9" style="1" customWidth="1"/>
    <col min="11011" max="11011" width="70.140625" style="1" customWidth="1"/>
    <col min="11012" max="11012" width="6.7109375" style="1" customWidth="1"/>
    <col min="11013" max="11013" width="9.5703125" style="1" customWidth="1"/>
    <col min="11014" max="11014" width="13.5703125" style="1" customWidth="1"/>
    <col min="11015" max="11015" width="15.42578125" style="1" customWidth="1"/>
    <col min="11016" max="11264" width="9.140625" style="1"/>
    <col min="11265" max="11265" width="4.7109375" style="1" customWidth="1"/>
    <col min="11266" max="11266" width="9" style="1" customWidth="1"/>
    <col min="11267" max="11267" width="70.140625" style="1" customWidth="1"/>
    <col min="11268" max="11268" width="6.7109375" style="1" customWidth="1"/>
    <col min="11269" max="11269" width="9.5703125" style="1" customWidth="1"/>
    <col min="11270" max="11270" width="13.5703125" style="1" customWidth="1"/>
    <col min="11271" max="11271" width="15.42578125" style="1" customWidth="1"/>
    <col min="11272" max="11520" width="9.140625" style="1"/>
    <col min="11521" max="11521" width="4.7109375" style="1" customWidth="1"/>
    <col min="11522" max="11522" width="9" style="1" customWidth="1"/>
    <col min="11523" max="11523" width="70.140625" style="1" customWidth="1"/>
    <col min="11524" max="11524" width="6.7109375" style="1" customWidth="1"/>
    <col min="11525" max="11525" width="9.5703125" style="1" customWidth="1"/>
    <col min="11526" max="11526" width="13.5703125" style="1" customWidth="1"/>
    <col min="11527" max="11527" width="15.42578125" style="1" customWidth="1"/>
    <col min="11528" max="11776" width="9.140625" style="1"/>
    <col min="11777" max="11777" width="4.7109375" style="1" customWidth="1"/>
    <col min="11778" max="11778" width="9" style="1" customWidth="1"/>
    <col min="11779" max="11779" width="70.140625" style="1" customWidth="1"/>
    <col min="11780" max="11780" width="6.7109375" style="1" customWidth="1"/>
    <col min="11781" max="11781" width="9.5703125" style="1" customWidth="1"/>
    <col min="11782" max="11782" width="13.5703125" style="1" customWidth="1"/>
    <col min="11783" max="11783" width="15.42578125" style="1" customWidth="1"/>
    <col min="11784" max="12032" width="9.140625" style="1"/>
    <col min="12033" max="12033" width="4.7109375" style="1" customWidth="1"/>
    <col min="12034" max="12034" width="9" style="1" customWidth="1"/>
    <col min="12035" max="12035" width="70.140625" style="1" customWidth="1"/>
    <col min="12036" max="12036" width="6.7109375" style="1" customWidth="1"/>
    <col min="12037" max="12037" width="9.5703125" style="1" customWidth="1"/>
    <col min="12038" max="12038" width="13.5703125" style="1" customWidth="1"/>
    <col min="12039" max="12039" width="15.42578125" style="1" customWidth="1"/>
    <col min="12040" max="12288" width="9.140625" style="1"/>
    <col min="12289" max="12289" width="4.7109375" style="1" customWidth="1"/>
    <col min="12290" max="12290" width="9" style="1" customWidth="1"/>
    <col min="12291" max="12291" width="70.140625" style="1" customWidth="1"/>
    <col min="12292" max="12292" width="6.7109375" style="1" customWidth="1"/>
    <col min="12293" max="12293" width="9.5703125" style="1" customWidth="1"/>
    <col min="12294" max="12294" width="13.5703125" style="1" customWidth="1"/>
    <col min="12295" max="12295" width="15.42578125" style="1" customWidth="1"/>
    <col min="12296" max="12544" width="9.140625" style="1"/>
    <col min="12545" max="12545" width="4.7109375" style="1" customWidth="1"/>
    <col min="12546" max="12546" width="9" style="1" customWidth="1"/>
    <col min="12547" max="12547" width="70.140625" style="1" customWidth="1"/>
    <col min="12548" max="12548" width="6.7109375" style="1" customWidth="1"/>
    <col min="12549" max="12549" width="9.5703125" style="1" customWidth="1"/>
    <col min="12550" max="12550" width="13.5703125" style="1" customWidth="1"/>
    <col min="12551" max="12551" width="15.42578125" style="1" customWidth="1"/>
    <col min="12552" max="12800" width="9.140625" style="1"/>
    <col min="12801" max="12801" width="4.7109375" style="1" customWidth="1"/>
    <col min="12802" max="12802" width="9" style="1" customWidth="1"/>
    <col min="12803" max="12803" width="70.140625" style="1" customWidth="1"/>
    <col min="12804" max="12804" width="6.7109375" style="1" customWidth="1"/>
    <col min="12805" max="12805" width="9.5703125" style="1" customWidth="1"/>
    <col min="12806" max="12806" width="13.5703125" style="1" customWidth="1"/>
    <col min="12807" max="12807" width="15.42578125" style="1" customWidth="1"/>
    <col min="12808" max="13056" width="9.140625" style="1"/>
    <col min="13057" max="13057" width="4.7109375" style="1" customWidth="1"/>
    <col min="13058" max="13058" width="9" style="1" customWidth="1"/>
    <col min="13059" max="13059" width="70.140625" style="1" customWidth="1"/>
    <col min="13060" max="13060" width="6.7109375" style="1" customWidth="1"/>
    <col min="13061" max="13061" width="9.5703125" style="1" customWidth="1"/>
    <col min="13062" max="13062" width="13.5703125" style="1" customWidth="1"/>
    <col min="13063" max="13063" width="15.42578125" style="1" customWidth="1"/>
    <col min="13064" max="13312" width="9.140625" style="1"/>
    <col min="13313" max="13313" width="4.7109375" style="1" customWidth="1"/>
    <col min="13314" max="13314" width="9" style="1" customWidth="1"/>
    <col min="13315" max="13315" width="70.140625" style="1" customWidth="1"/>
    <col min="13316" max="13316" width="6.7109375" style="1" customWidth="1"/>
    <col min="13317" max="13317" width="9.5703125" style="1" customWidth="1"/>
    <col min="13318" max="13318" width="13.5703125" style="1" customWidth="1"/>
    <col min="13319" max="13319" width="15.42578125" style="1" customWidth="1"/>
    <col min="13320" max="13568" width="9.140625" style="1"/>
    <col min="13569" max="13569" width="4.7109375" style="1" customWidth="1"/>
    <col min="13570" max="13570" width="9" style="1" customWidth="1"/>
    <col min="13571" max="13571" width="70.140625" style="1" customWidth="1"/>
    <col min="13572" max="13572" width="6.7109375" style="1" customWidth="1"/>
    <col min="13573" max="13573" width="9.5703125" style="1" customWidth="1"/>
    <col min="13574" max="13574" width="13.5703125" style="1" customWidth="1"/>
    <col min="13575" max="13575" width="15.42578125" style="1" customWidth="1"/>
    <col min="13576" max="13824" width="9.140625" style="1"/>
    <col min="13825" max="13825" width="4.7109375" style="1" customWidth="1"/>
    <col min="13826" max="13826" width="9" style="1" customWidth="1"/>
    <col min="13827" max="13827" width="70.140625" style="1" customWidth="1"/>
    <col min="13828" max="13828" width="6.7109375" style="1" customWidth="1"/>
    <col min="13829" max="13829" width="9.5703125" style="1" customWidth="1"/>
    <col min="13830" max="13830" width="13.5703125" style="1" customWidth="1"/>
    <col min="13831" max="13831" width="15.42578125" style="1" customWidth="1"/>
    <col min="13832" max="14080" width="9.140625" style="1"/>
    <col min="14081" max="14081" width="4.7109375" style="1" customWidth="1"/>
    <col min="14082" max="14082" width="9" style="1" customWidth="1"/>
    <col min="14083" max="14083" width="70.140625" style="1" customWidth="1"/>
    <col min="14084" max="14084" width="6.7109375" style="1" customWidth="1"/>
    <col min="14085" max="14085" width="9.5703125" style="1" customWidth="1"/>
    <col min="14086" max="14086" width="13.5703125" style="1" customWidth="1"/>
    <col min="14087" max="14087" width="15.42578125" style="1" customWidth="1"/>
    <col min="14088" max="14336" width="9.140625" style="1"/>
    <col min="14337" max="14337" width="4.7109375" style="1" customWidth="1"/>
    <col min="14338" max="14338" width="9" style="1" customWidth="1"/>
    <col min="14339" max="14339" width="70.140625" style="1" customWidth="1"/>
    <col min="14340" max="14340" width="6.7109375" style="1" customWidth="1"/>
    <col min="14341" max="14341" width="9.5703125" style="1" customWidth="1"/>
    <col min="14342" max="14342" width="13.5703125" style="1" customWidth="1"/>
    <col min="14343" max="14343" width="15.42578125" style="1" customWidth="1"/>
    <col min="14344" max="14592" width="9.140625" style="1"/>
    <col min="14593" max="14593" width="4.7109375" style="1" customWidth="1"/>
    <col min="14594" max="14594" width="9" style="1" customWidth="1"/>
    <col min="14595" max="14595" width="70.140625" style="1" customWidth="1"/>
    <col min="14596" max="14596" width="6.7109375" style="1" customWidth="1"/>
    <col min="14597" max="14597" width="9.5703125" style="1" customWidth="1"/>
    <col min="14598" max="14598" width="13.5703125" style="1" customWidth="1"/>
    <col min="14599" max="14599" width="15.42578125" style="1" customWidth="1"/>
    <col min="14600" max="14848" width="9.140625" style="1"/>
    <col min="14849" max="14849" width="4.7109375" style="1" customWidth="1"/>
    <col min="14850" max="14850" width="9" style="1" customWidth="1"/>
    <col min="14851" max="14851" width="70.140625" style="1" customWidth="1"/>
    <col min="14852" max="14852" width="6.7109375" style="1" customWidth="1"/>
    <col min="14853" max="14853" width="9.5703125" style="1" customWidth="1"/>
    <col min="14854" max="14854" width="13.5703125" style="1" customWidth="1"/>
    <col min="14855" max="14855" width="15.42578125" style="1" customWidth="1"/>
    <col min="14856" max="15104" width="9.140625" style="1"/>
    <col min="15105" max="15105" width="4.7109375" style="1" customWidth="1"/>
    <col min="15106" max="15106" width="9" style="1" customWidth="1"/>
    <col min="15107" max="15107" width="70.140625" style="1" customWidth="1"/>
    <col min="15108" max="15108" width="6.7109375" style="1" customWidth="1"/>
    <col min="15109" max="15109" width="9.5703125" style="1" customWidth="1"/>
    <col min="15110" max="15110" width="13.5703125" style="1" customWidth="1"/>
    <col min="15111" max="15111" width="15.42578125" style="1" customWidth="1"/>
    <col min="15112" max="15360" width="9.140625" style="1"/>
    <col min="15361" max="15361" width="4.7109375" style="1" customWidth="1"/>
    <col min="15362" max="15362" width="9" style="1" customWidth="1"/>
    <col min="15363" max="15363" width="70.140625" style="1" customWidth="1"/>
    <col min="15364" max="15364" width="6.7109375" style="1" customWidth="1"/>
    <col min="15365" max="15365" width="9.5703125" style="1" customWidth="1"/>
    <col min="15366" max="15366" width="13.5703125" style="1" customWidth="1"/>
    <col min="15367" max="15367" width="15.42578125" style="1" customWidth="1"/>
    <col min="15368" max="15616" width="9.140625" style="1"/>
    <col min="15617" max="15617" width="4.7109375" style="1" customWidth="1"/>
    <col min="15618" max="15618" width="9" style="1" customWidth="1"/>
    <col min="15619" max="15619" width="70.140625" style="1" customWidth="1"/>
    <col min="15620" max="15620" width="6.7109375" style="1" customWidth="1"/>
    <col min="15621" max="15621" width="9.5703125" style="1" customWidth="1"/>
    <col min="15622" max="15622" width="13.5703125" style="1" customWidth="1"/>
    <col min="15623" max="15623" width="15.42578125" style="1" customWidth="1"/>
    <col min="15624" max="15872" width="9.140625" style="1"/>
    <col min="15873" max="15873" width="4.7109375" style="1" customWidth="1"/>
    <col min="15874" max="15874" width="9" style="1" customWidth="1"/>
    <col min="15875" max="15875" width="70.140625" style="1" customWidth="1"/>
    <col min="15876" max="15876" width="6.7109375" style="1" customWidth="1"/>
    <col min="15877" max="15877" width="9.5703125" style="1" customWidth="1"/>
    <col min="15878" max="15878" width="13.5703125" style="1" customWidth="1"/>
    <col min="15879" max="15879" width="15.42578125" style="1" customWidth="1"/>
    <col min="15880" max="16128" width="9.140625" style="1"/>
    <col min="16129" max="16129" width="4.7109375" style="1" customWidth="1"/>
    <col min="16130" max="16130" width="9" style="1" customWidth="1"/>
    <col min="16131" max="16131" width="70.140625" style="1" customWidth="1"/>
    <col min="16132" max="16132" width="6.7109375" style="1" customWidth="1"/>
    <col min="16133" max="16133" width="9.5703125" style="1" customWidth="1"/>
    <col min="16134" max="16134" width="13.5703125" style="1" customWidth="1"/>
    <col min="16135" max="16135" width="15.42578125" style="1" customWidth="1"/>
    <col min="16136" max="16384" width="9.140625" style="1"/>
  </cols>
  <sheetData>
    <row r="1" spans="1:8" ht="16.5" customHeight="1">
      <c r="A1" s="125" t="s">
        <v>0</v>
      </c>
      <c r="B1" s="125"/>
      <c r="C1" s="125"/>
      <c r="D1" s="125"/>
      <c r="E1" s="125"/>
      <c r="F1" s="125"/>
      <c r="G1" s="125"/>
    </row>
    <row r="2" spans="1:8" ht="13.5" customHeight="1">
      <c r="A2" s="126" t="s">
        <v>1</v>
      </c>
      <c r="B2" s="126"/>
      <c r="C2" s="126"/>
      <c r="D2" s="126"/>
      <c r="E2" s="126"/>
      <c r="F2" s="126"/>
      <c r="G2" s="126"/>
    </row>
    <row r="3" spans="1:8" ht="36" customHeight="1">
      <c r="A3" s="104" t="str">
        <f>'[1]CC Road Estimate'!A4:C4</f>
        <v>Name of Road :- C.C. Sadak Sah Nali Nirman Kary</v>
      </c>
      <c r="B3" s="104"/>
      <c r="C3" s="105"/>
      <c r="D3" s="106" t="s">
        <v>2</v>
      </c>
      <c r="E3" s="106"/>
      <c r="F3" s="106"/>
      <c r="G3" s="2" t="str">
        <f>'[1]CC Road Estimate'!J4</f>
        <v>Mungeli</v>
      </c>
    </row>
    <row r="4" spans="1:8" ht="24.75" customHeight="1">
      <c r="A4" s="107" t="s">
        <v>3</v>
      </c>
      <c r="B4" s="107"/>
      <c r="C4" s="3" t="str">
        <f>'[1]CC Road Estimate'!C7</f>
        <v>200 m</v>
      </c>
      <c r="D4" s="108" t="s">
        <v>4</v>
      </c>
      <c r="E4" s="108"/>
      <c r="F4" s="108"/>
      <c r="G4" s="2" t="str">
        <f>'[1]CC Road Estimate'!J7</f>
        <v>Mungeli</v>
      </c>
    </row>
    <row r="5" spans="1:8" s="6" customFormat="1" ht="27" customHeight="1">
      <c r="A5" s="127"/>
      <c r="B5" s="127"/>
      <c r="C5" s="4"/>
      <c r="D5" s="106" t="s">
        <v>5</v>
      </c>
      <c r="E5" s="106"/>
      <c r="F5" s="106"/>
      <c r="G5" s="5" t="str">
        <f>'[1]CC Road Estimate'!J5</f>
        <v>Dasharangpur</v>
      </c>
    </row>
    <row r="6" spans="1:8" ht="32.25" customHeight="1">
      <c r="A6" s="7" t="s">
        <v>6</v>
      </c>
      <c r="B6" s="7" t="s">
        <v>7</v>
      </c>
      <c r="C6" s="7" t="s">
        <v>8</v>
      </c>
      <c r="D6" s="7" t="s">
        <v>9</v>
      </c>
      <c r="E6" s="8" t="s">
        <v>10</v>
      </c>
      <c r="F6" s="9" t="s">
        <v>11</v>
      </c>
      <c r="G6" s="10" t="s">
        <v>12</v>
      </c>
    </row>
    <row r="7" spans="1:8" s="17" customFormat="1" ht="45.75" customHeight="1">
      <c r="A7" s="11">
        <v>1</v>
      </c>
      <c r="B7" s="11" t="s">
        <v>13</v>
      </c>
      <c r="C7" s="12" t="s">
        <v>14</v>
      </c>
      <c r="D7" s="13" t="s">
        <v>15</v>
      </c>
      <c r="E7" s="14">
        <f>'[1]CC Road Estimate'!J15</f>
        <v>65</v>
      </c>
      <c r="F7" s="14">
        <f>'[1]CC Road Estimate'!H15</f>
        <v>495</v>
      </c>
      <c r="G7" s="15">
        <f>E7*F7</f>
        <v>32175</v>
      </c>
      <c r="H7" s="16" t="e">
        <f>F7-#REF!</f>
        <v>#REF!</v>
      </c>
    </row>
    <row r="8" spans="1:8" s="17" customFormat="1" ht="60" customHeight="1">
      <c r="A8" s="11">
        <v>2</v>
      </c>
      <c r="B8" s="18">
        <v>3.2</v>
      </c>
      <c r="C8" s="19" t="s">
        <v>16</v>
      </c>
      <c r="D8" s="13" t="s">
        <v>15</v>
      </c>
      <c r="E8" s="14">
        <f>'[1]CC Road Estimate'!J17</f>
        <v>25</v>
      </c>
      <c r="F8" s="14">
        <f>'[1]CC Road Estimate'!H17</f>
        <v>165</v>
      </c>
      <c r="G8" s="15">
        <f>E8*F8</f>
        <v>4125</v>
      </c>
      <c r="H8" s="16"/>
    </row>
    <row r="9" spans="1:8" s="17" customFormat="1" ht="60" customHeight="1">
      <c r="A9" s="11">
        <v>3</v>
      </c>
      <c r="B9" s="20" t="s">
        <v>17</v>
      </c>
      <c r="C9" s="21" t="s">
        <v>18</v>
      </c>
      <c r="D9" s="13" t="s">
        <v>15</v>
      </c>
      <c r="E9" s="14">
        <f>'[1]CC Road Estimate'!J19</f>
        <v>223</v>
      </c>
      <c r="F9" s="14">
        <f>'[1]CC Road Estimate'!H19</f>
        <v>330</v>
      </c>
      <c r="G9" s="15">
        <f>E9*F9</f>
        <v>73590</v>
      </c>
      <c r="H9" s="16"/>
    </row>
    <row r="10" spans="1:8" s="17" customFormat="1" ht="76.5" customHeight="1">
      <c r="A10" s="11">
        <v>4</v>
      </c>
      <c r="B10" s="11" t="s">
        <v>19</v>
      </c>
      <c r="C10" s="12" t="s">
        <v>20</v>
      </c>
      <c r="D10" s="13" t="s">
        <v>15</v>
      </c>
      <c r="E10" s="14">
        <f>'[1]CC Road Estimate'!J24</f>
        <v>1772</v>
      </c>
      <c r="F10" s="14">
        <f>'[1]CC Road Estimate'!H24</f>
        <v>165</v>
      </c>
      <c r="G10" s="15">
        <f t="shared" ref="G10:G19" si="0">E10*F10</f>
        <v>292380</v>
      </c>
      <c r="H10" s="16" t="e">
        <f>F10-#REF!</f>
        <v>#REF!</v>
      </c>
    </row>
    <row r="11" spans="1:8" s="17" customFormat="1" ht="93" customHeight="1">
      <c r="A11" s="11">
        <v>5</v>
      </c>
      <c r="B11" s="11" t="s">
        <v>21</v>
      </c>
      <c r="C11" s="12" t="s">
        <v>22</v>
      </c>
      <c r="D11" s="13" t="s">
        <v>15</v>
      </c>
      <c r="E11" s="14">
        <f>'[1]CC Road Estimate'!J29</f>
        <v>5889</v>
      </c>
      <c r="F11" s="14">
        <f>'[1]CC Road Estimate'!H29</f>
        <v>160</v>
      </c>
      <c r="G11" s="15">
        <f t="shared" si="0"/>
        <v>942240</v>
      </c>
      <c r="H11" s="16" t="e">
        <f>F11-#REF!</f>
        <v>#REF!</v>
      </c>
    </row>
    <row r="12" spans="1:8" s="17" customFormat="1" ht="50.25" customHeight="1">
      <c r="A12" s="11">
        <v>6</v>
      </c>
      <c r="B12" s="22" t="s">
        <v>23</v>
      </c>
      <c r="C12" s="23" t="s">
        <v>24</v>
      </c>
      <c r="D12" s="13" t="s">
        <v>15</v>
      </c>
      <c r="E12" s="14">
        <f>'[1]CC Road Estimate'!J34</f>
        <v>4839</v>
      </c>
      <c r="F12" s="14">
        <f>'[1]CC Road Estimate'!H34</f>
        <v>42.7</v>
      </c>
      <c r="G12" s="15">
        <f t="shared" si="0"/>
        <v>206625.30000000002</v>
      </c>
      <c r="H12" s="16" t="e">
        <f>F12-#REF!</f>
        <v>#REF!</v>
      </c>
    </row>
    <row r="13" spans="1:8" s="25" customFormat="1" ht="42" customHeight="1">
      <c r="A13" s="11">
        <v>7</v>
      </c>
      <c r="B13" s="22" t="s">
        <v>25</v>
      </c>
      <c r="C13" s="24" t="s">
        <v>26</v>
      </c>
      <c r="D13" s="13" t="s">
        <v>15</v>
      </c>
      <c r="E13" s="14">
        <f>'[1]CC Road Estimate'!J38</f>
        <v>394</v>
      </c>
      <c r="F13" s="14">
        <f>'[1]CC Road Estimate'!H38</f>
        <v>92.1</v>
      </c>
      <c r="G13" s="15">
        <f t="shared" si="0"/>
        <v>36287.399999999994</v>
      </c>
      <c r="H13" s="16" t="e">
        <f>F13-#REF!</f>
        <v>#REF!</v>
      </c>
    </row>
    <row r="14" spans="1:8" s="28" customFormat="1" ht="55.5" customHeight="1">
      <c r="A14" s="11">
        <v>8</v>
      </c>
      <c r="B14" s="26" t="s">
        <v>27</v>
      </c>
      <c r="C14" s="27" t="s">
        <v>28</v>
      </c>
      <c r="D14" s="13" t="s">
        <v>15</v>
      </c>
      <c r="E14" s="14">
        <v>1129</v>
      </c>
      <c r="F14" s="14">
        <f>'[1]CC Road Estimate'!H40</f>
        <v>15</v>
      </c>
      <c r="G14" s="15">
        <f>E14*F14</f>
        <v>16935</v>
      </c>
      <c r="H14" s="16" t="e">
        <f>F14-#REF!</f>
        <v>#REF!</v>
      </c>
    </row>
    <row r="15" spans="1:8" s="28" customFormat="1" ht="43.5" customHeight="1">
      <c r="A15" s="11">
        <v>9</v>
      </c>
      <c r="B15" s="26" t="s">
        <v>29</v>
      </c>
      <c r="C15" s="27" t="s">
        <v>30</v>
      </c>
      <c r="D15" s="13" t="s">
        <v>15</v>
      </c>
      <c r="E15" s="14">
        <f>'[1]CC Road Estimate'!J42</f>
        <v>1200</v>
      </c>
      <c r="F15" s="14">
        <f>'[1]CC Road Estimate'!H42</f>
        <v>2.0250000000000004</v>
      </c>
      <c r="G15" s="15">
        <f t="shared" si="0"/>
        <v>2430.0000000000005</v>
      </c>
      <c r="H15" s="16" t="e">
        <f>F15-#REF!</f>
        <v>#REF!</v>
      </c>
    </row>
    <row r="16" spans="1:8" s="17" customFormat="1" ht="46.5" customHeight="1">
      <c r="A16" s="11">
        <v>10</v>
      </c>
      <c r="B16" s="29">
        <v>6.5</v>
      </c>
      <c r="C16" s="30" t="s">
        <v>31</v>
      </c>
      <c r="D16" s="13" t="s">
        <v>15</v>
      </c>
      <c r="E16" s="14">
        <f>'[1]CC Road Estimate'!J46</f>
        <v>4970</v>
      </c>
      <c r="F16" s="14">
        <f>'[1]CC Road Estimate'!H46</f>
        <v>60</v>
      </c>
      <c r="G16" s="15">
        <f t="shared" si="0"/>
        <v>298200</v>
      </c>
      <c r="H16" s="16" t="e">
        <f>F16-#REF!</f>
        <v>#REF!</v>
      </c>
    </row>
    <row r="17" spans="1:8" s="25" customFormat="1" ht="74.25" customHeight="1">
      <c r="A17" s="11">
        <v>11</v>
      </c>
      <c r="B17" s="31" t="s">
        <v>32</v>
      </c>
      <c r="C17" s="32" t="s">
        <v>33</v>
      </c>
      <c r="D17" s="13" t="s">
        <v>15</v>
      </c>
      <c r="E17" s="14">
        <f>'[1]CC Road Estimate'!J47</f>
        <v>5756</v>
      </c>
      <c r="F17" s="14">
        <f>'[1]CC Road Estimate'!H47</f>
        <v>0</v>
      </c>
      <c r="G17" s="15">
        <f t="shared" si="0"/>
        <v>0</v>
      </c>
      <c r="H17" s="16" t="e">
        <f>F17-#REF!</f>
        <v>#REF!</v>
      </c>
    </row>
    <row r="18" spans="1:8" s="25" customFormat="1" ht="90.75" customHeight="1">
      <c r="A18" s="33">
        <v>12</v>
      </c>
      <c r="B18" s="31" t="s">
        <v>34</v>
      </c>
      <c r="C18" s="32" t="s">
        <v>35</v>
      </c>
      <c r="D18" s="13" t="s">
        <v>36</v>
      </c>
      <c r="E18" s="14">
        <f>'[1]CC Road Estimate'!J48</f>
        <v>18610</v>
      </c>
      <c r="F18" s="14">
        <f>'[1]CC Road Estimate'!H48</f>
        <v>1</v>
      </c>
      <c r="G18" s="15">
        <f t="shared" si="0"/>
        <v>18610</v>
      </c>
      <c r="H18" s="16" t="e">
        <f>F18-#REF!</f>
        <v>#REF!</v>
      </c>
    </row>
    <row r="19" spans="1:8" s="25" customFormat="1" ht="73.5" customHeight="1">
      <c r="A19" s="33">
        <v>13</v>
      </c>
      <c r="B19" s="34" t="s">
        <v>37</v>
      </c>
      <c r="C19" s="35" t="s">
        <v>38</v>
      </c>
      <c r="D19" s="13" t="s">
        <v>36</v>
      </c>
      <c r="E19" s="14">
        <f>'[1]CC Road Estimate'!J49</f>
        <v>14010</v>
      </c>
      <c r="F19" s="14">
        <f>'[1]CC Road Estimate'!H49</f>
        <v>1</v>
      </c>
      <c r="G19" s="15">
        <f t="shared" si="0"/>
        <v>14010</v>
      </c>
      <c r="H19" s="16" t="e">
        <f>F19-#REF!</f>
        <v>#REF!</v>
      </c>
    </row>
    <row r="20" spans="1:8" s="17" customFormat="1" ht="42.75" hidden="1" customHeight="1">
      <c r="A20" s="36"/>
      <c r="B20" s="37"/>
      <c r="C20" s="38"/>
      <c r="D20" s="13"/>
      <c r="E20" s="15"/>
      <c r="F20" s="39"/>
      <c r="G20" s="15"/>
    </row>
    <row r="21" spans="1:8" s="17" customFormat="1" ht="12.75" customHeight="1">
      <c r="A21" s="36"/>
      <c r="B21" s="34"/>
      <c r="C21" s="40" t="s">
        <v>39</v>
      </c>
      <c r="D21" s="13"/>
      <c r="E21" s="15"/>
      <c r="F21" s="39"/>
      <c r="G21" s="41">
        <f>SUM(G7:G19)</f>
        <v>1937607.7</v>
      </c>
    </row>
    <row r="22" spans="1:8" s="17" customFormat="1" ht="20.25" customHeight="1">
      <c r="A22" s="36"/>
      <c r="B22" s="34"/>
      <c r="C22" s="42" t="s">
        <v>40</v>
      </c>
      <c r="D22" s="43"/>
      <c r="E22" s="43"/>
      <c r="F22" s="39"/>
      <c r="G22" s="41">
        <f>G21*0.01</f>
        <v>19376.077000000001</v>
      </c>
    </row>
    <row r="23" spans="1:8" s="17" customFormat="1" ht="20.25" customHeight="1">
      <c r="A23" s="44"/>
      <c r="B23" s="44"/>
      <c r="C23" s="40" t="s">
        <v>41</v>
      </c>
      <c r="D23" s="45"/>
      <c r="E23" s="45"/>
      <c r="F23" s="45"/>
      <c r="G23" s="46">
        <f>G21*0.18</f>
        <v>348769.386</v>
      </c>
    </row>
    <row r="24" spans="1:8" s="17" customFormat="1" ht="15" customHeight="1">
      <c r="A24" s="47"/>
      <c r="B24" s="47"/>
      <c r="C24" s="40" t="s">
        <v>42</v>
      </c>
      <c r="D24" s="45"/>
      <c r="E24" s="45"/>
      <c r="F24" s="45"/>
      <c r="G24" s="64">
        <f>G23+G21+G22</f>
        <v>2305753.1630000002</v>
      </c>
    </row>
    <row r="25" spans="1:8" ht="38.25" customHeight="1">
      <c r="A25" s="100"/>
      <c r="B25" s="100"/>
      <c r="C25" s="48" t="s">
        <v>43</v>
      </c>
      <c r="D25" s="124" t="s">
        <v>44</v>
      </c>
      <c r="E25" s="124"/>
      <c r="F25" s="124"/>
      <c r="G25" s="124"/>
    </row>
    <row r="26" spans="1:8" ht="16.5">
      <c r="A26" s="49"/>
      <c r="B26" s="49"/>
      <c r="C26" s="49"/>
      <c r="D26" s="124" t="s">
        <v>45</v>
      </c>
      <c r="E26" s="124"/>
      <c r="F26" s="124"/>
      <c r="G26" s="124"/>
    </row>
    <row r="27" spans="1:8" ht="16.5">
      <c r="A27" s="50"/>
      <c r="B27" s="50"/>
      <c r="C27" s="48"/>
      <c r="D27" s="124" t="s">
        <v>46</v>
      </c>
      <c r="E27" s="124"/>
      <c r="F27" s="124"/>
      <c r="G27" s="124"/>
    </row>
  </sheetData>
  <mergeCells count="12">
    <mergeCell ref="D27:G27"/>
    <mergeCell ref="A1:G1"/>
    <mergeCell ref="A2:G2"/>
    <mergeCell ref="A3:C3"/>
    <mergeCell ref="D3:F3"/>
    <mergeCell ref="A4:B4"/>
    <mergeCell ref="D4:F4"/>
    <mergeCell ref="A5:B5"/>
    <mergeCell ref="D5:F5"/>
    <mergeCell ref="A25:B25"/>
    <mergeCell ref="D25:G25"/>
    <mergeCell ref="D26:G26"/>
  </mergeCells>
  <conditionalFormatting sqref="H7:H19">
    <cfRule type="cellIs" dxfId="11" priority="1" stopIfTrue="1" operator="lessThan">
      <formula>0</formula>
    </cfRule>
  </conditionalFormatting>
  <printOptions horizontalCentered="1"/>
  <pageMargins left="0.18" right="0.18" top="0.31" bottom="0.18" header="0.28999999999999998" footer="0.15"/>
  <pageSetup paperSize="9" scale="96" orientation="landscape" r:id="rId1"/>
  <headerFooter alignWithMargins="0"/>
  <rowBreaks count="1" manualBreakCount="1">
    <brk id="12" max="6" man="1"/>
  </rowBreaks>
</worksheet>
</file>

<file path=xl/worksheets/sheet8.xml><?xml version="1.0" encoding="utf-8"?>
<worksheet xmlns="http://schemas.openxmlformats.org/spreadsheetml/2006/main" xmlns:r="http://schemas.openxmlformats.org/officeDocument/2006/relationships">
  <sheetPr>
    <tabColor theme="4"/>
    <pageSetUpPr autoPageBreaks="0"/>
  </sheetPr>
  <dimension ref="A1:H27"/>
  <sheetViews>
    <sheetView view="pageBreakPreview" topLeftCell="A16" zoomScaleNormal="90" zoomScaleSheetLayoutView="100" workbookViewId="0">
      <selection activeCell="A2" sqref="A2:Q2"/>
    </sheetView>
  </sheetViews>
  <sheetFormatPr defaultRowHeight="12.75"/>
  <cols>
    <col min="1" max="1" width="4.7109375" style="51" customWidth="1"/>
    <col min="2" max="2" width="9" style="51" customWidth="1"/>
    <col min="3" max="3" width="70.140625" style="52" customWidth="1"/>
    <col min="4" max="4" width="6.7109375" style="53" customWidth="1"/>
    <col min="5" max="5" width="9.5703125" style="54" customWidth="1"/>
    <col min="6" max="6" width="13.5703125" style="55" customWidth="1"/>
    <col min="7" max="7" width="15.42578125" style="56" customWidth="1"/>
    <col min="8" max="256" width="9.140625" style="1"/>
    <col min="257" max="257" width="4.7109375" style="1" customWidth="1"/>
    <col min="258" max="258" width="9" style="1" customWidth="1"/>
    <col min="259" max="259" width="70.140625" style="1" customWidth="1"/>
    <col min="260" max="260" width="6.7109375" style="1" customWidth="1"/>
    <col min="261" max="261" width="9.5703125" style="1" customWidth="1"/>
    <col min="262" max="262" width="13.5703125" style="1" customWidth="1"/>
    <col min="263" max="263" width="15.42578125" style="1" customWidth="1"/>
    <col min="264" max="512" width="9.140625" style="1"/>
    <col min="513" max="513" width="4.7109375" style="1" customWidth="1"/>
    <col min="514" max="514" width="9" style="1" customWidth="1"/>
    <col min="515" max="515" width="70.140625" style="1" customWidth="1"/>
    <col min="516" max="516" width="6.7109375" style="1" customWidth="1"/>
    <col min="517" max="517" width="9.5703125" style="1" customWidth="1"/>
    <col min="518" max="518" width="13.5703125" style="1" customWidth="1"/>
    <col min="519" max="519" width="15.42578125" style="1" customWidth="1"/>
    <col min="520" max="768" width="9.140625" style="1"/>
    <col min="769" max="769" width="4.7109375" style="1" customWidth="1"/>
    <col min="770" max="770" width="9" style="1" customWidth="1"/>
    <col min="771" max="771" width="70.140625" style="1" customWidth="1"/>
    <col min="772" max="772" width="6.7109375" style="1" customWidth="1"/>
    <col min="773" max="773" width="9.5703125" style="1" customWidth="1"/>
    <col min="774" max="774" width="13.5703125" style="1" customWidth="1"/>
    <col min="775" max="775" width="15.42578125" style="1" customWidth="1"/>
    <col min="776" max="1024" width="9.140625" style="1"/>
    <col min="1025" max="1025" width="4.7109375" style="1" customWidth="1"/>
    <col min="1026" max="1026" width="9" style="1" customWidth="1"/>
    <col min="1027" max="1027" width="70.140625" style="1" customWidth="1"/>
    <col min="1028" max="1028" width="6.7109375" style="1" customWidth="1"/>
    <col min="1029" max="1029" width="9.5703125" style="1" customWidth="1"/>
    <col min="1030" max="1030" width="13.5703125" style="1" customWidth="1"/>
    <col min="1031" max="1031" width="15.42578125" style="1" customWidth="1"/>
    <col min="1032" max="1280" width="9.140625" style="1"/>
    <col min="1281" max="1281" width="4.7109375" style="1" customWidth="1"/>
    <col min="1282" max="1282" width="9" style="1" customWidth="1"/>
    <col min="1283" max="1283" width="70.140625" style="1" customWidth="1"/>
    <col min="1284" max="1284" width="6.7109375" style="1" customWidth="1"/>
    <col min="1285" max="1285" width="9.5703125" style="1" customWidth="1"/>
    <col min="1286" max="1286" width="13.5703125" style="1" customWidth="1"/>
    <col min="1287" max="1287" width="15.42578125" style="1" customWidth="1"/>
    <col min="1288" max="1536" width="9.140625" style="1"/>
    <col min="1537" max="1537" width="4.7109375" style="1" customWidth="1"/>
    <col min="1538" max="1538" width="9" style="1" customWidth="1"/>
    <col min="1539" max="1539" width="70.140625" style="1" customWidth="1"/>
    <col min="1540" max="1540" width="6.7109375" style="1" customWidth="1"/>
    <col min="1541" max="1541" width="9.5703125" style="1" customWidth="1"/>
    <col min="1542" max="1542" width="13.5703125" style="1" customWidth="1"/>
    <col min="1543" max="1543" width="15.42578125" style="1" customWidth="1"/>
    <col min="1544" max="1792" width="9.140625" style="1"/>
    <col min="1793" max="1793" width="4.7109375" style="1" customWidth="1"/>
    <col min="1794" max="1794" width="9" style="1" customWidth="1"/>
    <col min="1795" max="1795" width="70.140625" style="1" customWidth="1"/>
    <col min="1796" max="1796" width="6.7109375" style="1" customWidth="1"/>
    <col min="1797" max="1797" width="9.5703125" style="1" customWidth="1"/>
    <col min="1798" max="1798" width="13.5703125" style="1" customWidth="1"/>
    <col min="1799" max="1799" width="15.42578125" style="1" customWidth="1"/>
    <col min="1800" max="2048" width="9.140625" style="1"/>
    <col min="2049" max="2049" width="4.7109375" style="1" customWidth="1"/>
    <col min="2050" max="2050" width="9" style="1" customWidth="1"/>
    <col min="2051" max="2051" width="70.140625" style="1" customWidth="1"/>
    <col min="2052" max="2052" width="6.7109375" style="1" customWidth="1"/>
    <col min="2053" max="2053" width="9.5703125" style="1" customWidth="1"/>
    <col min="2054" max="2054" width="13.5703125" style="1" customWidth="1"/>
    <col min="2055" max="2055" width="15.42578125" style="1" customWidth="1"/>
    <col min="2056" max="2304" width="9.140625" style="1"/>
    <col min="2305" max="2305" width="4.7109375" style="1" customWidth="1"/>
    <col min="2306" max="2306" width="9" style="1" customWidth="1"/>
    <col min="2307" max="2307" width="70.140625" style="1" customWidth="1"/>
    <col min="2308" max="2308" width="6.7109375" style="1" customWidth="1"/>
    <col min="2309" max="2309" width="9.5703125" style="1" customWidth="1"/>
    <col min="2310" max="2310" width="13.5703125" style="1" customWidth="1"/>
    <col min="2311" max="2311" width="15.42578125" style="1" customWidth="1"/>
    <col min="2312" max="2560" width="9.140625" style="1"/>
    <col min="2561" max="2561" width="4.7109375" style="1" customWidth="1"/>
    <col min="2562" max="2562" width="9" style="1" customWidth="1"/>
    <col min="2563" max="2563" width="70.140625" style="1" customWidth="1"/>
    <col min="2564" max="2564" width="6.7109375" style="1" customWidth="1"/>
    <col min="2565" max="2565" width="9.5703125" style="1" customWidth="1"/>
    <col min="2566" max="2566" width="13.5703125" style="1" customWidth="1"/>
    <col min="2567" max="2567" width="15.42578125" style="1" customWidth="1"/>
    <col min="2568" max="2816" width="9.140625" style="1"/>
    <col min="2817" max="2817" width="4.7109375" style="1" customWidth="1"/>
    <col min="2818" max="2818" width="9" style="1" customWidth="1"/>
    <col min="2819" max="2819" width="70.140625" style="1" customWidth="1"/>
    <col min="2820" max="2820" width="6.7109375" style="1" customWidth="1"/>
    <col min="2821" max="2821" width="9.5703125" style="1" customWidth="1"/>
    <col min="2822" max="2822" width="13.5703125" style="1" customWidth="1"/>
    <col min="2823" max="2823" width="15.42578125" style="1" customWidth="1"/>
    <col min="2824" max="3072" width="9.140625" style="1"/>
    <col min="3073" max="3073" width="4.7109375" style="1" customWidth="1"/>
    <col min="3074" max="3074" width="9" style="1" customWidth="1"/>
    <col min="3075" max="3075" width="70.140625" style="1" customWidth="1"/>
    <col min="3076" max="3076" width="6.7109375" style="1" customWidth="1"/>
    <col min="3077" max="3077" width="9.5703125" style="1" customWidth="1"/>
    <col min="3078" max="3078" width="13.5703125" style="1" customWidth="1"/>
    <col min="3079" max="3079" width="15.42578125" style="1" customWidth="1"/>
    <col min="3080" max="3328" width="9.140625" style="1"/>
    <col min="3329" max="3329" width="4.7109375" style="1" customWidth="1"/>
    <col min="3330" max="3330" width="9" style="1" customWidth="1"/>
    <col min="3331" max="3331" width="70.140625" style="1" customWidth="1"/>
    <col min="3332" max="3332" width="6.7109375" style="1" customWidth="1"/>
    <col min="3333" max="3333" width="9.5703125" style="1" customWidth="1"/>
    <col min="3334" max="3334" width="13.5703125" style="1" customWidth="1"/>
    <col min="3335" max="3335" width="15.42578125" style="1" customWidth="1"/>
    <col min="3336" max="3584" width="9.140625" style="1"/>
    <col min="3585" max="3585" width="4.7109375" style="1" customWidth="1"/>
    <col min="3586" max="3586" width="9" style="1" customWidth="1"/>
    <col min="3587" max="3587" width="70.140625" style="1" customWidth="1"/>
    <col min="3588" max="3588" width="6.7109375" style="1" customWidth="1"/>
    <col min="3589" max="3589" width="9.5703125" style="1" customWidth="1"/>
    <col min="3590" max="3590" width="13.5703125" style="1" customWidth="1"/>
    <col min="3591" max="3591" width="15.42578125" style="1" customWidth="1"/>
    <col min="3592" max="3840" width="9.140625" style="1"/>
    <col min="3841" max="3841" width="4.7109375" style="1" customWidth="1"/>
    <col min="3842" max="3842" width="9" style="1" customWidth="1"/>
    <col min="3843" max="3843" width="70.140625" style="1" customWidth="1"/>
    <col min="3844" max="3844" width="6.7109375" style="1" customWidth="1"/>
    <col min="3845" max="3845" width="9.5703125" style="1" customWidth="1"/>
    <col min="3846" max="3846" width="13.5703125" style="1" customWidth="1"/>
    <col min="3847" max="3847" width="15.42578125" style="1" customWidth="1"/>
    <col min="3848" max="4096" width="9.140625" style="1"/>
    <col min="4097" max="4097" width="4.7109375" style="1" customWidth="1"/>
    <col min="4098" max="4098" width="9" style="1" customWidth="1"/>
    <col min="4099" max="4099" width="70.140625" style="1" customWidth="1"/>
    <col min="4100" max="4100" width="6.7109375" style="1" customWidth="1"/>
    <col min="4101" max="4101" width="9.5703125" style="1" customWidth="1"/>
    <col min="4102" max="4102" width="13.5703125" style="1" customWidth="1"/>
    <col min="4103" max="4103" width="15.42578125" style="1" customWidth="1"/>
    <col min="4104" max="4352" width="9.140625" style="1"/>
    <col min="4353" max="4353" width="4.7109375" style="1" customWidth="1"/>
    <col min="4354" max="4354" width="9" style="1" customWidth="1"/>
    <col min="4355" max="4355" width="70.140625" style="1" customWidth="1"/>
    <col min="4356" max="4356" width="6.7109375" style="1" customWidth="1"/>
    <col min="4357" max="4357" width="9.5703125" style="1" customWidth="1"/>
    <col min="4358" max="4358" width="13.5703125" style="1" customWidth="1"/>
    <col min="4359" max="4359" width="15.42578125" style="1" customWidth="1"/>
    <col min="4360" max="4608" width="9.140625" style="1"/>
    <col min="4609" max="4609" width="4.7109375" style="1" customWidth="1"/>
    <col min="4610" max="4610" width="9" style="1" customWidth="1"/>
    <col min="4611" max="4611" width="70.140625" style="1" customWidth="1"/>
    <col min="4612" max="4612" width="6.7109375" style="1" customWidth="1"/>
    <col min="4613" max="4613" width="9.5703125" style="1" customWidth="1"/>
    <col min="4614" max="4614" width="13.5703125" style="1" customWidth="1"/>
    <col min="4615" max="4615" width="15.42578125" style="1" customWidth="1"/>
    <col min="4616" max="4864" width="9.140625" style="1"/>
    <col min="4865" max="4865" width="4.7109375" style="1" customWidth="1"/>
    <col min="4866" max="4866" width="9" style="1" customWidth="1"/>
    <col min="4867" max="4867" width="70.140625" style="1" customWidth="1"/>
    <col min="4868" max="4868" width="6.7109375" style="1" customWidth="1"/>
    <col min="4869" max="4869" width="9.5703125" style="1" customWidth="1"/>
    <col min="4870" max="4870" width="13.5703125" style="1" customWidth="1"/>
    <col min="4871" max="4871" width="15.42578125" style="1" customWidth="1"/>
    <col min="4872" max="5120" width="9.140625" style="1"/>
    <col min="5121" max="5121" width="4.7109375" style="1" customWidth="1"/>
    <col min="5122" max="5122" width="9" style="1" customWidth="1"/>
    <col min="5123" max="5123" width="70.140625" style="1" customWidth="1"/>
    <col min="5124" max="5124" width="6.7109375" style="1" customWidth="1"/>
    <col min="5125" max="5125" width="9.5703125" style="1" customWidth="1"/>
    <col min="5126" max="5126" width="13.5703125" style="1" customWidth="1"/>
    <col min="5127" max="5127" width="15.42578125" style="1" customWidth="1"/>
    <col min="5128" max="5376" width="9.140625" style="1"/>
    <col min="5377" max="5377" width="4.7109375" style="1" customWidth="1"/>
    <col min="5378" max="5378" width="9" style="1" customWidth="1"/>
    <col min="5379" max="5379" width="70.140625" style="1" customWidth="1"/>
    <col min="5380" max="5380" width="6.7109375" style="1" customWidth="1"/>
    <col min="5381" max="5381" width="9.5703125" style="1" customWidth="1"/>
    <col min="5382" max="5382" width="13.5703125" style="1" customWidth="1"/>
    <col min="5383" max="5383" width="15.42578125" style="1" customWidth="1"/>
    <col min="5384" max="5632" width="9.140625" style="1"/>
    <col min="5633" max="5633" width="4.7109375" style="1" customWidth="1"/>
    <col min="5634" max="5634" width="9" style="1" customWidth="1"/>
    <col min="5635" max="5635" width="70.140625" style="1" customWidth="1"/>
    <col min="5636" max="5636" width="6.7109375" style="1" customWidth="1"/>
    <col min="5637" max="5637" width="9.5703125" style="1" customWidth="1"/>
    <col min="5638" max="5638" width="13.5703125" style="1" customWidth="1"/>
    <col min="5639" max="5639" width="15.42578125" style="1" customWidth="1"/>
    <col min="5640" max="5888" width="9.140625" style="1"/>
    <col min="5889" max="5889" width="4.7109375" style="1" customWidth="1"/>
    <col min="5890" max="5890" width="9" style="1" customWidth="1"/>
    <col min="5891" max="5891" width="70.140625" style="1" customWidth="1"/>
    <col min="5892" max="5892" width="6.7109375" style="1" customWidth="1"/>
    <col min="5893" max="5893" width="9.5703125" style="1" customWidth="1"/>
    <col min="5894" max="5894" width="13.5703125" style="1" customWidth="1"/>
    <col min="5895" max="5895" width="15.42578125" style="1" customWidth="1"/>
    <col min="5896" max="6144" width="9.140625" style="1"/>
    <col min="6145" max="6145" width="4.7109375" style="1" customWidth="1"/>
    <col min="6146" max="6146" width="9" style="1" customWidth="1"/>
    <col min="6147" max="6147" width="70.140625" style="1" customWidth="1"/>
    <col min="6148" max="6148" width="6.7109375" style="1" customWidth="1"/>
    <col min="6149" max="6149" width="9.5703125" style="1" customWidth="1"/>
    <col min="6150" max="6150" width="13.5703125" style="1" customWidth="1"/>
    <col min="6151" max="6151" width="15.42578125" style="1" customWidth="1"/>
    <col min="6152" max="6400" width="9.140625" style="1"/>
    <col min="6401" max="6401" width="4.7109375" style="1" customWidth="1"/>
    <col min="6402" max="6402" width="9" style="1" customWidth="1"/>
    <col min="6403" max="6403" width="70.140625" style="1" customWidth="1"/>
    <col min="6404" max="6404" width="6.7109375" style="1" customWidth="1"/>
    <col min="6405" max="6405" width="9.5703125" style="1" customWidth="1"/>
    <col min="6406" max="6406" width="13.5703125" style="1" customWidth="1"/>
    <col min="6407" max="6407" width="15.42578125" style="1" customWidth="1"/>
    <col min="6408" max="6656" width="9.140625" style="1"/>
    <col min="6657" max="6657" width="4.7109375" style="1" customWidth="1"/>
    <col min="6658" max="6658" width="9" style="1" customWidth="1"/>
    <col min="6659" max="6659" width="70.140625" style="1" customWidth="1"/>
    <col min="6660" max="6660" width="6.7109375" style="1" customWidth="1"/>
    <col min="6661" max="6661" width="9.5703125" style="1" customWidth="1"/>
    <col min="6662" max="6662" width="13.5703125" style="1" customWidth="1"/>
    <col min="6663" max="6663" width="15.42578125" style="1" customWidth="1"/>
    <col min="6664" max="6912" width="9.140625" style="1"/>
    <col min="6913" max="6913" width="4.7109375" style="1" customWidth="1"/>
    <col min="6914" max="6914" width="9" style="1" customWidth="1"/>
    <col min="6915" max="6915" width="70.140625" style="1" customWidth="1"/>
    <col min="6916" max="6916" width="6.7109375" style="1" customWidth="1"/>
    <col min="6917" max="6917" width="9.5703125" style="1" customWidth="1"/>
    <col min="6918" max="6918" width="13.5703125" style="1" customWidth="1"/>
    <col min="6919" max="6919" width="15.42578125" style="1" customWidth="1"/>
    <col min="6920" max="7168" width="9.140625" style="1"/>
    <col min="7169" max="7169" width="4.7109375" style="1" customWidth="1"/>
    <col min="7170" max="7170" width="9" style="1" customWidth="1"/>
    <col min="7171" max="7171" width="70.140625" style="1" customWidth="1"/>
    <col min="7172" max="7172" width="6.7109375" style="1" customWidth="1"/>
    <col min="7173" max="7173" width="9.5703125" style="1" customWidth="1"/>
    <col min="7174" max="7174" width="13.5703125" style="1" customWidth="1"/>
    <col min="7175" max="7175" width="15.42578125" style="1" customWidth="1"/>
    <col min="7176" max="7424" width="9.140625" style="1"/>
    <col min="7425" max="7425" width="4.7109375" style="1" customWidth="1"/>
    <col min="7426" max="7426" width="9" style="1" customWidth="1"/>
    <col min="7427" max="7427" width="70.140625" style="1" customWidth="1"/>
    <col min="7428" max="7428" width="6.7109375" style="1" customWidth="1"/>
    <col min="7429" max="7429" width="9.5703125" style="1" customWidth="1"/>
    <col min="7430" max="7430" width="13.5703125" style="1" customWidth="1"/>
    <col min="7431" max="7431" width="15.42578125" style="1" customWidth="1"/>
    <col min="7432" max="7680" width="9.140625" style="1"/>
    <col min="7681" max="7681" width="4.7109375" style="1" customWidth="1"/>
    <col min="7682" max="7682" width="9" style="1" customWidth="1"/>
    <col min="7683" max="7683" width="70.140625" style="1" customWidth="1"/>
    <col min="7684" max="7684" width="6.7109375" style="1" customWidth="1"/>
    <col min="7685" max="7685" width="9.5703125" style="1" customWidth="1"/>
    <col min="7686" max="7686" width="13.5703125" style="1" customWidth="1"/>
    <col min="7687" max="7687" width="15.42578125" style="1" customWidth="1"/>
    <col min="7688" max="7936" width="9.140625" style="1"/>
    <col min="7937" max="7937" width="4.7109375" style="1" customWidth="1"/>
    <col min="7938" max="7938" width="9" style="1" customWidth="1"/>
    <col min="7939" max="7939" width="70.140625" style="1" customWidth="1"/>
    <col min="7940" max="7940" width="6.7109375" style="1" customWidth="1"/>
    <col min="7941" max="7941" width="9.5703125" style="1" customWidth="1"/>
    <col min="7942" max="7942" width="13.5703125" style="1" customWidth="1"/>
    <col min="7943" max="7943" width="15.42578125" style="1" customWidth="1"/>
    <col min="7944" max="8192" width="9.140625" style="1"/>
    <col min="8193" max="8193" width="4.7109375" style="1" customWidth="1"/>
    <col min="8194" max="8194" width="9" style="1" customWidth="1"/>
    <col min="8195" max="8195" width="70.140625" style="1" customWidth="1"/>
    <col min="8196" max="8196" width="6.7109375" style="1" customWidth="1"/>
    <col min="8197" max="8197" width="9.5703125" style="1" customWidth="1"/>
    <col min="8198" max="8198" width="13.5703125" style="1" customWidth="1"/>
    <col min="8199" max="8199" width="15.42578125" style="1" customWidth="1"/>
    <col min="8200" max="8448" width="9.140625" style="1"/>
    <col min="8449" max="8449" width="4.7109375" style="1" customWidth="1"/>
    <col min="8450" max="8450" width="9" style="1" customWidth="1"/>
    <col min="8451" max="8451" width="70.140625" style="1" customWidth="1"/>
    <col min="8452" max="8452" width="6.7109375" style="1" customWidth="1"/>
    <col min="8453" max="8453" width="9.5703125" style="1" customWidth="1"/>
    <col min="8454" max="8454" width="13.5703125" style="1" customWidth="1"/>
    <col min="8455" max="8455" width="15.42578125" style="1" customWidth="1"/>
    <col min="8456" max="8704" width="9.140625" style="1"/>
    <col min="8705" max="8705" width="4.7109375" style="1" customWidth="1"/>
    <col min="8706" max="8706" width="9" style="1" customWidth="1"/>
    <col min="8707" max="8707" width="70.140625" style="1" customWidth="1"/>
    <col min="8708" max="8708" width="6.7109375" style="1" customWidth="1"/>
    <col min="8709" max="8709" width="9.5703125" style="1" customWidth="1"/>
    <col min="8710" max="8710" width="13.5703125" style="1" customWidth="1"/>
    <col min="8711" max="8711" width="15.42578125" style="1" customWidth="1"/>
    <col min="8712" max="8960" width="9.140625" style="1"/>
    <col min="8961" max="8961" width="4.7109375" style="1" customWidth="1"/>
    <col min="8962" max="8962" width="9" style="1" customWidth="1"/>
    <col min="8963" max="8963" width="70.140625" style="1" customWidth="1"/>
    <col min="8964" max="8964" width="6.7109375" style="1" customWidth="1"/>
    <col min="8965" max="8965" width="9.5703125" style="1" customWidth="1"/>
    <col min="8966" max="8966" width="13.5703125" style="1" customWidth="1"/>
    <col min="8967" max="8967" width="15.42578125" style="1" customWidth="1"/>
    <col min="8968" max="9216" width="9.140625" style="1"/>
    <col min="9217" max="9217" width="4.7109375" style="1" customWidth="1"/>
    <col min="9218" max="9218" width="9" style="1" customWidth="1"/>
    <col min="9219" max="9219" width="70.140625" style="1" customWidth="1"/>
    <col min="9220" max="9220" width="6.7109375" style="1" customWidth="1"/>
    <col min="9221" max="9221" width="9.5703125" style="1" customWidth="1"/>
    <col min="9222" max="9222" width="13.5703125" style="1" customWidth="1"/>
    <col min="9223" max="9223" width="15.42578125" style="1" customWidth="1"/>
    <col min="9224" max="9472" width="9.140625" style="1"/>
    <col min="9473" max="9473" width="4.7109375" style="1" customWidth="1"/>
    <col min="9474" max="9474" width="9" style="1" customWidth="1"/>
    <col min="9475" max="9475" width="70.140625" style="1" customWidth="1"/>
    <col min="9476" max="9476" width="6.7109375" style="1" customWidth="1"/>
    <col min="9477" max="9477" width="9.5703125" style="1" customWidth="1"/>
    <col min="9478" max="9478" width="13.5703125" style="1" customWidth="1"/>
    <col min="9479" max="9479" width="15.42578125" style="1" customWidth="1"/>
    <col min="9480" max="9728" width="9.140625" style="1"/>
    <col min="9729" max="9729" width="4.7109375" style="1" customWidth="1"/>
    <col min="9730" max="9730" width="9" style="1" customWidth="1"/>
    <col min="9731" max="9731" width="70.140625" style="1" customWidth="1"/>
    <col min="9732" max="9732" width="6.7109375" style="1" customWidth="1"/>
    <col min="9733" max="9733" width="9.5703125" style="1" customWidth="1"/>
    <col min="9734" max="9734" width="13.5703125" style="1" customWidth="1"/>
    <col min="9735" max="9735" width="15.42578125" style="1" customWidth="1"/>
    <col min="9736" max="9984" width="9.140625" style="1"/>
    <col min="9985" max="9985" width="4.7109375" style="1" customWidth="1"/>
    <col min="9986" max="9986" width="9" style="1" customWidth="1"/>
    <col min="9987" max="9987" width="70.140625" style="1" customWidth="1"/>
    <col min="9988" max="9988" width="6.7109375" style="1" customWidth="1"/>
    <col min="9989" max="9989" width="9.5703125" style="1" customWidth="1"/>
    <col min="9990" max="9990" width="13.5703125" style="1" customWidth="1"/>
    <col min="9991" max="9991" width="15.42578125" style="1" customWidth="1"/>
    <col min="9992" max="10240" width="9.140625" style="1"/>
    <col min="10241" max="10241" width="4.7109375" style="1" customWidth="1"/>
    <col min="10242" max="10242" width="9" style="1" customWidth="1"/>
    <col min="10243" max="10243" width="70.140625" style="1" customWidth="1"/>
    <col min="10244" max="10244" width="6.7109375" style="1" customWidth="1"/>
    <col min="10245" max="10245" width="9.5703125" style="1" customWidth="1"/>
    <col min="10246" max="10246" width="13.5703125" style="1" customWidth="1"/>
    <col min="10247" max="10247" width="15.42578125" style="1" customWidth="1"/>
    <col min="10248" max="10496" width="9.140625" style="1"/>
    <col min="10497" max="10497" width="4.7109375" style="1" customWidth="1"/>
    <col min="10498" max="10498" width="9" style="1" customWidth="1"/>
    <col min="10499" max="10499" width="70.140625" style="1" customWidth="1"/>
    <col min="10500" max="10500" width="6.7109375" style="1" customWidth="1"/>
    <col min="10501" max="10501" width="9.5703125" style="1" customWidth="1"/>
    <col min="10502" max="10502" width="13.5703125" style="1" customWidth="1"/>
    <col min="10503" max="10503" width="15.42578125" style="1" customWidth="1"/>
    <col min="10504" max="10752" width="9.140625" style="1"/>
    <col min="10753" max="10753" width="4.7109375" style="1" customWidth="1"/>
    <col min="10754" max="10754" width="9" style="1" customWidth="1"/>
    <col min="10755" max="10755" width="70.140625" style="1" customWidth="1"/>
    <col min="10756" max="10756" width="6.7109375" style="1" customWidth="1"/>
    <col min="10757" max="10757" width="9.5703125" style="1" customWidth="1"/>
    <col min="10758" max="10758" width="13.5703125" style="1" customWidth="1"/>
    <col min="10759" max="10759" width="15.42578125" style="1" customWidth="1"/>
    <col min="10760" max="11008" width="9.140625" style="1"/>
    <col min="11009" max="11009" width="4.7109375" style="1" customWidth="1"/>
    <col min="11010" max="11010" width="9" style="1" customWidth="1"/>
    <col min="11011" max="11011" width="70.140625" style="1" customWidth="1"/>
    <col min="11012" max="11012" width="6.7109375" style="1" customWidth="1"/>
    <col min="11013" max="11013" width="9.5703125" style="1" customWidth="1"/>
    <col min="11014" max="11014" width="13.5703125" style="1" customWidth="1"/>
    <col min="11015" max="11015" width="15.42578125" style="1" customWidth="1"/>
    <col min="11016" max="11264" width="9.140625" style="1"/>
    <col min="11265" max="11265" width="4.7109375" style="1" customWidth="1"/>
    <col min="11266" max="11266" width="9" style="1" customWidth="1"/>
    <col min="11267" max="11267" width="70.140625" style="1" customWidth="1"/>
    <col min="11268" max="11268" width="6.7109375" style="1" customWidth="1"/>
    <col min="11269" max="11269" width="9.5703125" style="1" customWidth="1"/>
    <col min="11270" max="11270" width="13.5703125" style="1" customWidth="1"/>
    <col min="11271" max="11271" width="15.42578125" style="1" customWidth="1"/>
    <col min="11272" max="11520" width="9.140625" style="1"/>
    <col min="11521" max="11521" width="4.7109375" style="1" customWidth="1"/>
    <col min="11522" max="11522" width="9" style="1" customWidth="1"/>
    <col min="11523" max="11523" width="70.140625" style="1" customWidth="1"/>
    <col min="11524" max="11524" width="6.7109375" style="1" customWidth="1"/>
    <col min="11525" max="11525" width="9.5703125" style="1" customWidth="1"/>
    <col min="11526" max="11526" width="13.5703125" style="1" customWidth="1"/>
    <col min="11527" max="11527" width="15.42578125" style="1" customWidth="1"/>
    <col min="11528" max="11776" width="9.140625" style="1"/>
    <col min="11777" max="11777" width="4.7109375" style="1" customWidth="1"/>
    <col min="11778" max="11778" width="9" style="1" customWidth="1"/>
    <col min="11779" max="11779" width="70.140625" style="1" customWidth="1"/>
    <col min="11780" max="11780" width="6.7109375" style="1" customWidth="1"/>
    <col min="11781" max="11781" width="9.5703125" style="1" customWidth="1"/>
    <col min="11782" max="11782" width="13.5703125" style="1" customWidth="1"/>
    <col min="11783" max="11783" width="15.42578125" style="1" customWidth="1"/>
    <col min="11784" max="12032" width="9.140625" style="1"/>
    <col min="12033" max="12033" width="4.7109375" style="1" customWidth="1"/>
    <col min="12034" max="12034" width="9" style="1" customWidth="1"/>
    <col min="12035" max="12035" width="70.140625" style="1" customWidth="1"/>
    <col min="12036" max="12036" width="6.7109375" style="1" customWidth="1"/>
    <col min="12037" max="12037" width="9.5703125" style="1" customWidth="1"/>
    <col min="12038" max="12038" width="13.5703125" style="1" customWidth="1"/>
    <col min="12039" max="12039" width="15.42578125" style="1" customWidth="1"/>
    <col min="12040" max="12288" width="9.140625" style="1"/>
    <col min="12289" max="12289" width="4.7109375" style="1" customWidth="1"/>
    <col min="12290" max="12290" width="9" style="1" customWidth="1"/>
    <col min="12291" max="12291" width="70.140625" style="1" customWidth="1"/>
    <col min="12292" max="12292" width="6.7109375" style="1" customWidth="1"/>
    <col min="12293" max="12293" width="9.5703125" style="1" customWidth="1"/>
    <col min="12294" max="12294" width="13.5703125" style="1" customWidth="1"/>
    <col min="12295" max="12295" width="15.42578125" style="1" customWidth="1"/>
    <col min="12296" max="12544" width="9.140625" style="1"/>
    <col min="12545" max="12545" width="4.7109375" style="1" customWidth="1"/>
    <col min="12546" max="12546" width="9" style="1" customWidth="1"/>
    <col min="12547" max="12547" width="70.140625" style="1" customWidth="1"/>
    <col min="12548" max="12548" width="6.7109375" style="1" customWidth="1"/>
    <col min="12549" max="12549" width="9.5703125" style="1" customWidth="1"/>
    <col min="12550" max="12550" width="13.5703125" style="1" customWidth="1"/>
    <col min="12551" max="12551" width="15.42578125" style="1" customWidth="1"/>
    <col min="12552" max="12800" width="9.140625" style="1"/>
    <col min="12801" max="12801" width="4.7109375" style="1" customWidth="1"/>
    <col min="12802" max="12802" width="9" style="1" customWidth="1"/>
    <col min="12803" max="12803" width="70.140625" style="1" customWidth="1"/>
    <col min="12804" max="12804" width="6.7109375" style="1" customWidth="1"/>
    <col min="12805" max="12805" width="9.5703125" style="1" customWidth="1"/>
    <col min="12806" max="12806" width="13.5703125" style="1" customWidth="1"/>
    <col min="12807" max="12807" width="15.42578125" style="1" customWidth="1"/>
    <col min="12808" max="13056" width="9.140625" style="1"/>
    <col min="13057" max="13057" width="4.7109375" style="1" customWidth="1"/>
    <col min="13058" max="13058" width="9" style="1" customWidth="1"/>
    <col min="13059" max="13059" width="70.140625" style="1" customWidth="1"/>
    <col min="13060" max="13060" width="6.7109375" style="1" customWidth="1"/>
    <col min="13061" max="13061" width="9.5703125" style="1" customWidth="1"/>
    <col min="13062" max="13062" width="13.5703125" style="1" customWidth="1"/>
    <col min="13063" max="13063" width="15.42578125" style="1" customWidth="1"/>
    <col min="13064" max="13312" width="9.140625" style="1"/>
    <col min="13313" max="13313" width="4.7109375" style="1" customWidth="1"/>
    <col min="13314" max="13314" width="9" style="1" customWidth="1"/>
    <col min="13315" max="13315" width="70.140625" style="1" customWidth="1"/>
    <col min="13316" max="13316" width="6.7109375" style="1" customWidth="1"/>
    <col min="13317" max="13317" width="9.5703125" style="1" customWidth="1"/>
    <col min="13318" max="13318" width="13.5703125" style="1" customWidth="1"/>
    <col min="13319" max="13319" width="15.42578125" style="1" customWidth="1"/>
    <col min="13320" max="13568" width="9.140625" style="1"/>
    <col min="13569" max="13569" width="4.7109375" style="1" customWidth="1"/>
    <col min="13570" max="13570" width="9" style="1" customWidth="1"/>
    <col min="13571" max="13571" width="70.140625" style="1" customWidth="1"/>
    <col min="13572" max="13572" width="6.7109375" style="1" customWidth="1"/>
    <col min="13573" max="13573" width="9.5703125" style="1" customWidth="1"/>
    <col min="13574" max="13574" width="13.5703125" style="1" customWidth="1"/>
    <col min="13575" max="13575" width="15.42578125" style="1" customWidth="1"/>
    <col min="13576" max="13824" width="9.140625" style="1"/>
    <col min="13825" max="13825" width="4.7109375" style="1" customWidth="1"/>
    <col min="13826" max="13826" width="9" style="1" customWidth="1"/>
    <col min="13827" max="13827" width="70.140625" style="1" customWidth="1"/>
    <col min="13828" max="13828" width="6.7109375" style="1" customWidth="1"/>
    <col min="13829" max="13829" width="9.5703125" style="1" customWidth="1"/>
    <col min="13830" max="13830" width="13.5703125" style="1" customWidth="1"/>
    <col min="13831" max="13831" width="15.42578125" style="1" customWidth="1"/>
    <col min="13832" max="14080" width="9.140625" style="1"/>
    <col min="14081" max="14081" width="4.7109375" style="1" customWidth="1"/>
    <col min="14082" max="14082" width="9" style="1" customWidth="1"/>
    <col min="14083" max="14083" width="70.140625" style="1" customWidth="1"/>
    <col min="14084" max="14084" width="6.7109375" style="1" customWidth="1"/>
    <col min="14085" max="14085" width="9.5703125" style="1" customWidth="1"/>
    <col min="14086" max="14086" width="13.5703125" style="1" customWidth="1"/>
    <col min="14087" max="14087" width="15.42578125" style="1" customWidth="1"/>
    <col min="14088" max="14336" width="9.140625" style="1"/>
    <col min="14337" max="14337" width="4.7109375" style="1" customWidth="1"/>
    <col min="14338" max="14338" width="9" style="1" customWidth="1"/>
    <col min="14339" max="14339" width="70.140625" style="1" customWidth="1"/>
    <col min="14340" max="14340" width="6.7109375" style="1" customWidth="1"/>
    <col min="14341" max="14341" width="9.5703125" style="1" customWidth="1"/>
    <col min="14342" max="14342" width="13.5703125" style="1" customWidth="1"/>
    <col min="14343" max="14343" width="15.42578125" style="1" customWidth="1"/>
    <col min="14344" max="14592" width="9.140625" style="1"/>
    <col min="14593" max="14593" width="4.7109375" style="1" customWidth="1"/>
    <col min="14594" max="14594" width="9" style="1" customWidth="1"/>
    <col min="14595" max="14595" width="70.140625" style="1" customWidth="1"/>
    <col min="14596" max="14596" width="6.7109375" style="1" customWidth="1"/>
    <col min="14597" max="14597" width="9.5703125" style="1" customWidth="1"/>
    <col min="14598" max="14598" width="13.5703125" style="1" customWidth="1"/>
    <col min="14599" max="14599" width="15.42578125" style="1" customWidth="1"/>
    <col min="14600" max="14848" width="9.140625" style="1"/>
    <col min="14849" max="14849" width="4.7109375" style="1" customWidth="1"/>
    <col min="14850" max="14850" width="9" style="1" customWidth="1"/>
    <col min="14851" max="14851" width="70.140625" style="1" customWidth="1"/>
    <col min="14852" max="14852" width="6.7109375" style="1" customWidth="1"/>
    <col min="14853" max="14853" width="9.5703125" style="1" customWidth="1"/>
    <col min="14854" max="14854" width="13.5703125" style="1" customWidth="1"/>
    <col min="14855" max="14855" width="15.42578125" style="1" customWidth="1"/>
    <col min="14856" max="15104" width="9.140625" style="1"/>
    <col min="15105" max="15105" width="4.7109375" style="1" customWidth="1"/>
    <col min="15106" max="15106" width="9" style="1" customWidth="1"/>
    <col min="15107" max="15107" width="70.140625" style="1" customWidth="1"/>
    <col min="15108" max="15108" width="6.7109375" style="1" customWidth="1"/>
    <col min="15109" max="15109" width="9.5703125" style="1" customWidth="1"/>
    <col min="15110" max="15110" width="13.5703125" style="1" customWidth="1"/>
    <col min="15111" max="15111" width="15.42578125" style="1" customWidth="1"/>
    <col min="15112" max="15360" width="9.140625" style="1"/>
    <col min="15361" max="15361" width="4.7109375" style="1" customWidth="1"/>
    <col min="15362" max="15362" width="9" style="1" customWidth="1"/>
    <col min="15363" max="15363" width="70.140625" style="1" customWidth="1"/>
    <col min="15364" max="15364" width="6.7109375" style="1" customWidth="1"/>
    <col min="15365" max="15365" width="9.5703125" style="1" customWidth="1"/>
    <col min="15366" max="15366" width="13.5703125" style="1" customWidth="1"/>
    <col min="15367" max="15367" width="15.42578125" style="1" customWidth="1"/>
    <col min="15368" max="15616" width="9.140625" style="1"/>
    <col min="15617" max="15617" width="4.7109375" style="1" customWidth="1"/>
    <col min="15618" max="15618" width="9" style="1" customWidth="1"/>
    <col min="15619" max="15619" width="70.140625" style="1" customWidth="1"/>
    <col min="15620" max="15620" width="6.7109375" style="1" customWidth="1"/>
    <col min="15621" max="15621" width="9.5703125" style="1" customWidth="1"/>
    <col min="15622" max="15622" width="13.5703125" style="1" customWidth="1"/>
    <col min="15623" max="15623" width="15.42578125" style="1" customWidth="1"/>
    <col min="15624" max="15872" width="9.140625" style="1"/>
    <col min="15873" max="15873" width="4.7109375" style="1" customWidth="1"/>
    <col min="15874" max="15874" width="9" style="1" customWidth="1"/>
    <col min="15875" max="15875" width="70.140625" style="1" customWidth="1"/>
    <col min="15876" max="15876" width="6.7109375" style="1" customWidth="1"/>
    <col min="15877" max="15877" width="9.5703125" style="1" customWidth="1"/>
    <col min="15878" max="15878" width="13.5703125" style="1" customWidth="1"/>
    <col min="15879" max="15879" width="15.42578125" style="1" customWidth="1"/>
    <col min="15880" max="16128" width="9.140625" style="1"/>
    <col min="16129" max="16129" width="4.7109375" style="1" customWidth="1"/>
    <col min="16130" max="16130" width="9" style="1" customWidth="1"/>
    <col min="16131" max="16131" width="70.140625" style="1" customWidth="1"/>
    <col min="16132" max="16132" width="6.7109375" style="1" customWidth="1"/>
    <col min="16133" max="16133" width="9.5703125" style="1" customWidth="1"/>
    <col min="16134" max="16134" width="13.5703125" style="1" customWidth="1"/>
    <col min="16135" max="16135" width="15.42578125" style="1" customWidth="1"/>
    <col min="16136" max="16384" width="9.140625" style="1"/>
  </cols>
  <sheetData>
    <row r="1" spans="1:8" ht="16.5" customHeight="1">
      <c r="A1" s="125" t="s">
        <v>0</v>
      </c>
      <c r="B1" s="125"/>
      <c r="C1" s="125"/>
      <c r="D1" s="125"/>
      <c r="E1" s="125"/>
      <c r="F1" s="125"/>
      <c r="G1" s="125"/>
    </row>
    <row r="2" spans="1:8" ht="13.5" customHeight="1">
      <c r="A2" s="126" t="s">
        <v>1</v>
      </c>
      <c r="B2" s="126"/>
      <c r="C2" s="126"/>
      <c r="D2" s="126"/>
      <c r="E2" s="126"/>
      <c r="F2" s="126"/>
      <c r="G2" s="126"/>
    </row>
    <row r="3" spans="1:8" ht="36" customHeight="1">
      <c r="A3" s="104" t="str">
        <f>'[2]CC Road Estimate'!A4:C4</f>
        <v>Name of Road :- C.C. Sadak Sah Nali Nirman Kary</v>
      </c>
      <c r="B3" s="104"/>
      <c r="C3" s="105"/>
      <c r="D3" s="106" t="s">
        <v>2</v>
      </c>
      <c r="E3" s="106"/>
      <c r="F3" s="106"/>
      <c r="G3" s="2" t="str">
        <f>'[2]CC Road Estimate'!J4</f>
        <v>Mungeli</v>
      </c>
    </row>
    <row r="4" spans="1:8" ht="24.75" customHeight="1">
      <c r="A4" s="107" t="s">
        <v>3</v>
      </c>
      <c r="B4" s="107"/>
      <c r="C4" s="3" t="str">
        <f>'[2]CC Road Estimate'!C7</f>
        <v>250M</v>
      </c>
      <c r="D4" s="108" t="s">
        <v>4</v>
      </c>
      <c r="E4" s="108"/>
      <c r="F4" s="108"/>
      <c r="G4" s="2" t="str">
        <f>'[2]CC Road Estimate'!J7</f>
        <v>Mungeli</v>
      </c>
    </row>
    <row r="5" spans="1:8" s="6" customFormat="1" ht="27" customHeight="1">
      <c r="A5" s="127"/>
      <c r="B5" s="127"/>
      <c r="C5" s="4"/>
      <c r="D5" s="106" t="s">
        <v>5</v>
      </c>
      <c r="E5" s="106"/>
      <c r="F5" s="106"/>
      <c r="G5" s="5" t="str">
        <f>'[2]CC Road Estimate'!J5</f>
        <v>Pandarbhatta</v>
      </c>
    </row>
    <row r="6" spans="1:8" ht="32.25" customHeight="1">
      <c r="A6" s="7" t="s">
        <v>6</v>
      </c>
      <c r="B6" s="7" t="s">
        <v>7</v>
      </c>
      <c r="C6" s="7" t="s">
        <v>8</v>
      </c>
      <c r="D6" s="7" t="s">
        <v>9</v>
      </c>
      <c r="E6" s="8" t="s">
        <v>10</v>
      </c>
      <c r="F6" s="9" t="s">
        <v>11</v>
      </c>
      <c r="G6" s="10" t="s">
        <v>12</v>
      </c>
    </row>
    <row r="7" spans="1:8" s="17" customFormat="1" ht="45.75" customHeight="1">
      <c r="A7" s="11">
        <v>1</v>
      </c>
      <c r="B7" s="11" t="s">
        <v>13</v>
      </c>
      <c r="C7" s="12" t="s">
        <v>14</v>
      </c>
      <c r="D7" s="13" t="s">
        <v>15</v>
      </c>
      <c r="E7" s="14">
        <f>'[2]CC Road Estimate'!J15</f>
        <v>65</v>
      </c>
      <c r="F7" s="14">
        <f>'[2]CC Road Estimate'!H15</f>
        <v>495</v>
      </c>
      <c r="G7" s="15">
        <f>E7*F7</f>
        <v>32175</v>
      </c>
      <c r="H7" s="16" t="e">
        <f>F7-#REF!</f>
        <v>#REF!</v>
      </c>
    </row>
    <row r="8" spans="1:8" s="17" customFormat="1" ht="60" customHeight="1">
      <c r="A8" s="11">
        <v>2</v>
      </c>
      <c r="B8" s="18">
        <v>3.2</v>
      </c>
      <c r="C8" s="19" t="s">
        <v>16</v>
      </c>
      <c r="D8" s="13" t="s">
        <v>15</v>
      </c>
      <c r="E8" s="14">
        <f>'[2]CC Road Estimate'!J17</f>
        <v>25</v>
      </c>
      <c r="F8" s="14">
        <f>'[2]CC Road Estimate'!H17</f>
        <v>165</v>
      </c>
      <c r="G8" s="15">
        <f>E8*F8</f>
        <v>4125</v>
      </c>
      <c r="H8" s="16"/>
    </row>
    <row r="9" spans="1:8" s="17" customFormat="1" ht="60" customHeight="1">
      <c r="A9" s="11">
        <v>3</v>
      </c>
      <c r="B9" s="20" t="s">
        <v>17</v>
      </c>
      <c r="C9" s="21" t="s">
        <v>18</v>
      </c>
      <c r="D9" s="13" t="s">
        <v>15</v>
      </c>
      <c r="E9" s="14">
        <f>'[2]CC Road Estimate'!J19</f>
        <v>223</v>
      </c>
      <c r="F9" s="14">
        <f>'[2]CC Road Estimate'!H19</f>
        <v>330</v>
      </c>
      <c r="G9" s="15">
        <f>E9*F9</f>
        <v>73590</v>
      </c>
      <c r="H9" s="16"/>
    </row>
    <row r="10" spans="1:8" s="17" customFormat="1" ht="76.5" customHeight="1">
      <c r="A10" s="11">
        <v>4</v>
      </c>
      <c r="B10" s="11" t="s">
        <v>19</v>
      </c>
      <c r="C10" s="12" t="s">
        <v>20</v>
      </c>
      <c r="D10" s="13" t="s">
        <v>15</v>
      </c>
      <c r="E10" s="14">
        <f>'[2]CC Road Estimate'!J24</f>
        <v>1772</v>
      </c>
      <c r="F10" s="14">
        <f>'[2]CC Road Estimate'!H24</f>
        <v>165</v>
      </c>
      <c r="G10" s="15">
        <f t="shared" ref="G10:G19" si="0">E10*F10</f>
        <v>292380</v>
      </c>
      <c r="H10" s="16" t="e">
        <f>F10-#REF!</f>
        <v>#REF!</v>
      </c>
    </row>
    <row r="11" spans="1:8" s="17" customFormat="1" ht="93" customHeight="1">
      <c r="A11" s="11">
        <v>5</v>
      </c>
      <c r="B11" s="11" t="s">
        <v>21</v>
      </c>
      <c r="C11" s="12" t="s">
        <v>22</v>
      </c>
      <c r="D11" s="13" t="s">
        <v>15</v>
      </c>
      <c r="E11" s="14">
        <f>'[2]CC Road Estimate'!J29</f>
        <v>5889</v>
      </c>
      <c r="F11" s="14">
        <f>'[2]CC Road Estimate'!H29</f>
        <v>160</v>
      </c>
      <c r="G11" s="15">
        <f t="shared" si="0"/>
        <v>942240</v>
      </c>
      <c r="H11" s="16" t="e">
        <f>F11-#REF!</f>
        <v>#REF!</v>
      </c>
    </row>
    <row r="12" spans="1:8" s="17" customFormat="1" ht="50.25" customHeight="1">
      <c r="A12" s="11">
        <v>6</v>
      </c>
      <c r="B12" s="22" t="s">
        <v>23</v>
      </c>
      <c r="C12" s="23" t="s">
        <v>24</v>
      </c>
      <c r="D12" s="13" t="s">
        <v>15</v>
      </c>
      <c r="E12" s="14">
        <f>'[2]CC Road Estimate'!J34</f>
        <v>4839</v>
      </c>
      <c r="F12" s="14">
        <f>'[2]CC Road Estimate'!H34</f>
        <v>42.7</v>
      </c>
      <c r="G12" s="15">
        <f t="shared" si="0"/>
        <v>206625.30000000002</v>
      </c>
      <c r="H12" s="16" t="e">
        <f>F12-#REF!</f>
        <v>#REF!</v>
      </c>
    </row>
    <row r="13" spans="1:8" s="25" customFormat="1" ht="42" customHeight="1">
      <c r="A13" s="11">
        <v>7</v>
      </c>
      <c r="B13" s="22" t="s">
        <v>25</v>
      </c>
      <c r="C13" s="24" t="s">
        <v>26</v>
      </c>
      <c r="D13" s="13" t="s">
        <v>15</v>
      </c>
      <c r="E13" s="14">
        <f>'[2]CC Road Estimate'!J38</f>
        <v>394</v>
      </c>
      <c r="F13" s="14">
        <f>'[2]CC Road Estimate'!H38</f>
        <v>92.1</v>
      </c>
      <c r="G13" s="15">
        <f t="shared" si="0"/>
        <v>36287.399999999994</v>
      </c>
      <c r="H13" s="16" t="e">
        <f>F13-#REF!</f>
        <v>#REF!</v>
      </c>
    </row>
    <row r="14" spans="1:8" s="28" customFormat="1" ht="55.5" customHeight="1">
      <c r="A14" s="11">
        <v>8</v>
      </c>
      <c r="B14" s="26" t="s">
        <v>27</v>
      </c>
      <c r="C14" s="27" t="s">
        <v>28</v>
      </c>
      <c r="D14" s="13" t="s">
        <v>15</v>
      </c>
      <c r="E14" s="14">
        <v>1129</v>
      </c>
      <c r="F14" s="14">
        <f>'[2]CC Road Estimate'!H40</f>
        <v>15</v>
      </c>
      <c r="G14" s="15">
        <f>E14*F14</f>
        <v>16935</v>
      </c>
      <c r="H14" s="16" t="e">
        <f>F14-#REF!</f>
        <v>#REF!</v>
      </c>
    </row>
    <row r="15" spans="1:8" s="28" customFormat="1" ht="43.5" customHeight="1">
      <c r="A15" s="11">
        <v>9</v>
      </c>
      <c r="B15" s="26" t="s">
        <v>29</v>
      </c>
      <c r="C15" s="27" t="s">
        <v>30</v>
      </c>
      <c r="D15" s="13" t="s">
        <v>15</v>
      </c>
      <c r="E15" s="14">
        <f>'[2]CC Road Estimate'!J42</f>
        <v>1200</v>
      </c>
      <c r="F15" s="14">
        <f>'[2]CC Road Estimate'!H42</f>
        <v>2.0250000000000004</v>
      </c>
      <c r="G15" s="15">
        <f t="shared" si="0"/>
        <v>2430.0000000000005</v>
      </c>
      <c r="H15" s="16" t="e">
        <f>F15-#REF!</f>
        <v>#REF!</v>
      </c>
    </row>
    <row r="16" spans="1:8" s="17" customFormat="1" ht="46.5" customHeight="1">
      <c r="A16" s="11">
        <v>10</v>
      </c>
      <c r="B16" s="29">
        <v>6.5</v>
      </c>
      <c r="C16" s="30" t="s">
        <v>31</v>
      </c>
      <c r="D16" s="13" t="s">
        <v>15</v>
      </c>
      <c r="E16" s="14">
        <f>'[2]CC Road Estimate'!J46</f>
        <v>4970</v>
      </c>
      <c r="F16" s="14">
        <f>'[2]CC Road Estimate'!H46</f>
        <v>60</v>
      </c>
      <c r="G16" s="15">
        <f t="shared" si="0"/>
        <v>298200</v>
      </c>
      <c r="H16" s="16" t="e">
        <f>F16-#REF!</f>
        <v>#REF!</v>
      </c>
    </row>
    <row r="17" spans="1:8" s="25" customFormat="1" ht="74.25" customHeight="1">
      <c r="A17" s="11">
        <v>11</v>
      </c>
      <c r="B17" s="31" t="s">
        <v>32</v>
      </c>
      <c r="C17" s="32" t="s">
        <v>33</v>
      </c>
      <c r="D17" s="13" t="s">
        <v>15</v>
      </c>
      <c r="E17" s="14">
        <f>'[2]CC Road Estimate'!J47</f>
        <v>5756</v>
      </c>
      <c r="F17" s="14">
        <f>'[2]CC Road Estimate'!H47</f>
        <v>0</v>
      </c>
      <c r="G17" s="15">
        <f t="shared" si="0"/>
        <v>0</v>
      </c>
      <c r="H17" s="16" t="e">
        <f>F17-#REF!</f>
        <v>#REF!</v>
      </c>
    </row>
    <row r="18" spans="1:8" s="25" customFormat="1" ht="90.75" customHeight="1">
      <c r="A18" s="33">
        <v>12</v>
      </c>
      <c r="B18" s="31" t="s">
        <v>34</v>
      </c>
      <c r="C18" s="32" t="s">
        <v>35</v>
      </c>
      <c r="D18" s="13" t="s">
        <v>36</v>
      </c>
      <c r="E18" s="14">
        <f>'[2]CC Road Estimate'!J48</f>
        <v>18610</v>
      </c>
      <c r="F18" s="14">
        <f>'[2]CC Road Estimate'!H48</f>
        <v>1</v>
      </c>
      <c r="G18" s="15">
        <f t="shared" si="0"/>
        <v>18610</v>
      </c>
      <c r="H18" s="16" t="e">
        <f>F18-#REF!</f>
        <v>#REF!</v>
      </c>
    </row>
    <row r="19" spans="1:8" s="25" customFormat="1" ht="73.5" customHeight="1">
      <c r="A19" s="33">
        <v>13</v>
      </c>
      <c r="B19" s="34" t="s">
        <v>37</v>
      </c>
      <c r="C19" s="35" t="s">
        <v>38</v>
      </c>
      <c r="D19" s="13" t="s">
        <v>36</v>
      </c>
      <c r="E19" s="14">
        <f>'[2]CC Road Estimate'!J49</f>
        <v>14010</v>
      </c>
      <c r="F19" s="14">
        <f>'[2]CC Road Estimate'!H49</f>
        <v>1</v>
      </c>
      <c r="G19" s="15">
        <f t="shared" si="0"/>
        <v>14010</v>
      </c>
      <c r="H19" s="16" t="e">
        <f>F19-#REF!</f>
        <v>#REF!</v>
      </c>
    </row>
    <row r="20" spans="1:8" s="17" customFormat="1" ht="42.75" hidden="1" customHeight="1">
      <c r="A20" s="36"/>
      <c r="B20" s="37"/>
      <c r="C20" s="38"/>
      <c r="D20" s="13"/>
      <c r="E20" s="15"/>
      <c r="F20" s="39"/>
      <c r="G20" s="15"/>
    </row>
    <row r="21" spans="1:8" s="17" customFormat="1" ht="12.75" customHeight="1">
      <c r="A21" s="36"/>
      <c r="B21" s="34"/>
      <c r="C21" s="40" t="s">
        <v>39</v>
      </c>
      <c r="D21" s="13"/>
      <c r="E21" s="15"/>
      <c r="F21" s="39"/>
      <c r="G21" s="41">
        <f>SUM(G7:G19)</f>
        <v>1937607.7</v>
      </c>
    </row>
    <row r="22" spans="1:8" s="17" customFormat="1" ht="20.25" customHeight="1">
      <c r="A22" s="36"/>
      <c r="B22" s="34"/>
      <c r="C22" s="42" t="s">
        <v>40</v>
      </c>
      <c r="D22" s="43"/>
      <c r="E22" s="43"/>
      <c r="F22" s="39"/>
      <c r="G22" s="41">
        <f>G21*0.01</f>
        <v>19376.077000000001</v>
      </c>
    </row>
    <row r="23" spans="1:8" s="17" customFormat="1" ht="20.25" customHeight="1">
      <c r="A23" s="44"/>
      <c r="B23" s="44"/>
      <c r="C23" s="40" t="s">
        <v>41</v>
      </c>
      <c r="D23" s="45"/>
      <c r="E23" s="45"/>
      <c r="F23" s="45"/>
      <c r="G23" s="46">
        <f>G21*0.18</f>
        <v>348769.386</v>
      </c>
    </row>
    <row r="24" spans="1:8" s="17" customFormat="1" ht="15" customHeight="1">
      <c r="A24" s="47"/>
      <c r="B24" s="47"/>
      <c r="C24" s="40" t="s">
        <v>42</v>
      </c>
      <c r="D24" s="45"/>
      <c r="E24" s="45"/>
      <c r="F24" s="45"/>
      <c r="G24" s="64">
        <f>G23+G21+G22</f>
        <v>2305753.1630000002</v>
      </c>
    </row>
    <row r="25" spans="1:8" ht="38.25" customHeight="1">
      <c r="A25" s="100"/>
      <c r="B25" s="100"/>
      <c r="C25" s="48" t="s">
        <v>43</v>
      </c>
      <c r="D25" s="124" t="s">
        <v>44</v>
      </c>
      <c r="E25" s="124"/>
      <c r="F25" s="124"/>
      <c r="G25" s="124"/>
    </row>
    <row r="26" spans="1:8" ht="16.5">
      <c r="A26" s="49"/>
      <c r="B26" s="49"/>
      <c r="C26" s="49"/>
      <c r="D26" s="124" t="s">
        <v>45</v>
      </c>
      <c r="E26" s="124"/>
      <c r="F26" s="124"/>
      <c r="G26" s="124"/>
    </row>
    <row r="27" spans="1:8" ht="16.5">
      <c r="A27" s="50"/>
      <c r="B27" s="50"/>
      <c r="C27" s="48"/>
      <c r="D27" s="124" t="s">
        <v>46</v>
      </c>
      <c r="E27" s="124"/>
      <c r="F27" s="124"/>
      <c r="G27" s="124"/>
    </row>
  </sheetData>
  <mergeCells count="12">
    <mergeCell ref="D27:G27"/>
    <mergeCell ref="A1:G1"/>
    <mergeCell ref="A2:G2"/>
    <mergeCell ref="A3:C3"/>
    <mergeCell ref="D3:F3"/>
    <mergeCell ref="A4:B4"/>
    <mergeCell ref="D4:F4"/>
    <mergeCell ref="A5:B5"/>
    <mergeCell ref="D5:F5"/>
    <mergeCell ref="A25:B25"/>
    <mergeCell ref="D25:G25"/>
    <mergeCell ref="D26:G26"/>
  </mergeCells>
  <conditionalFormatting sqref="H7:H19">
    <cfRule type="cellIs" dxfId="10" priority="1" stopIfTrue="1" operator="lessThan">
      <formula>0</formula>
    </cfRule>
  </conditionalFormatting>
  <printOptions horizontalCentered="1"/>
  <pageMargins left="0.18" right="0.18" top="0.31" bottom="0.18" header="0.28999999999999998" footer="0.15"/>
  <pageSetup paperSize="9" scale="96" orientation="landscape" r:id="rId1"/>
  <headerFooter alignWithMargins="0"/>
  <rowBreaks count="1" manualBreakCount="1">
    <brk id="12" max="6" man="1"/>
  </rowBreaks>
</worksheet>
</file>

<file path=xl/worksheets/sheet9.xml><?xml version="1.0" encoding="utf-8"?>
<worksheet xmlns="http://schemas.openxmlformats.org/spreadsheetml/2006/main" xmlns:r="http://schemas.openxmlformats.org/officeDocument/2006/relationships">
  <sheetPr>
    <tabColor rgb="FFFFC000"/>
    <pageSetUpPr autoPageBreaks="0"/>
  </sheetPr>
  <dimension ref="A1:H27"/>
  <sheetViews>
    <sheetView view="pageBreakPreview" zoomScaleNormal="90" zoomScaleSheetLayoutView="100" workbookViewId="0">
      <selection activeCell="A2" sqref="A2:Q2"/>
    </sheetView>
  </sheetViews>
  <sheetFormatPr defaultRowHeight="12.75"/>
  <cols>
    <col min="1" max="1" width="4.7109375" style="51" customWidth="1"/>
    <col min="2" max="2" width="9" style="51" customWidth="1"/>
    <col min="3" max="3" width="70.140625" style="52" customWidth="1"/>
    <col min="4" max="4" width="6.7109375" style="53" customWidth="1"/>
    <col min="5" max="5" width="9.5703125" style="54" customWidth="1"/>
    <col min="6" max="6" width="13.5703125" style="55" customWidth="1"/>
    <col min="7" max="7" width="15.42578125" style="56" customWidth="1"/>
    <col min="8" max="256" width="9.140625" style="1"/>
    <col min="257" max="257" width="4.7109375" style="1" customWidth="1"/>
    <col min="258" max="258" width="9" style="1" customWidth="1"/>
    <col min="259" max="259" width="70.140625" style="1" customWidth="1"/>
    <col min="260" max="260" width="6.7109375" style="1" customWidth="1"/>
    <col min="261" max="261" width="9.5703125" style="1" customWidth="1"/>
    <col min="262" max="262" width="13.5703125" style="1" customWidth="1"/>
    <col min="263" max="263" width="15.42578125" style="1" customWidth="1"/>
    <col min="264" max="512" width="9.140625" style="1"/>
    <col min="513" max="513" width="4.7109375" style="1" customWidth="1"/>
    <col min="514" max="514" width="9" style="1" customWidth="1"/>
    <col min="515" max="515" width="70.140625" style="1" customWidth="1"/>
    <col min="516" max="516" width="6.7109375" style="1" customWidth="1"/>
    <col min="517" max="517" width="9.5703125" style="1" customWidth="1"/>
    <col min="518" max="518" width="13.5703125" style="1" customWidth="1"/>
    <col min="519" max="519" width="15.42578125" style="1" customWidth="1"/>
    <col min="520" max="768" width="9.140625" style="1"/>
    <col min="769" max="769" width="4.7109375" style="1" customWidth="1"/>
    <col min="770" max="770" width="9" style="1" customWidth="1"/>
    <col min="771" max="771" width="70.140625" style="1" customWidth="1"/>
    <col min="772" max="772" width="6.7109375" style="1" customWidth="1"/>
    <col min="773" max="773" width="9.5703125" style="1" customWidth="1"/>
    <col min="774" max="774" width="13.5703125" style="1" customWidth="1"/>
    <col min="775" max="775" width="15.42578125" style="1" customWidth="1"/>
    <col min="776" max="1024" width="9.140625" style="1"/>
    <col min="1025" max="1025" width="4.7109375" style="1" customWidth="1"/>
    <col min="1026" max="1026" width="9" style="1" customWidth="1"/>
    <col min="1027" max="1027" width="70.140625" style="1" customWidth="1"/>
    <col min="1028" max="1028" width="6.7109375" style="1" customWidth="1"/>
    <col min="1029" max="1029" width="9.5703125" style="1" customWidth="1"/>
    <col min="1030" max="1030" width="13.5703125" style="1" customWidth="1"/>
    <col min="1031" max="1031" width="15.42578125" style="1" customWidth="1"/>
    <col min="1032" max="1280" width="9.140625" style="1"/>
    <col min="1281" max="1281" width="4.7109375" style="1" customWidth="1"/>
    <col min="1282" max="1282" width="9" style="1" customWidth="1"/>
    <col min="1283" max="1283" width="70.140625" style="1" customWidth="1"/>
    <col min="1284" max="1284" width="6.7109375" style="1" customWidth="1"/>
    <col min="1285" max="1285" width="9.5703125" style="1" customWidth="1"/>
    <col min="1286" max="1286" width="13.5703125" style="1" customWidth="1"/>
    <col min="1287" max="1287" width="15.42578125" style="1" customWidth="1"/>
    <col min="1288" max="1536" width="9.140625" style="1"/>
    <col min="1537" max="1537" width="4.7109375" style="1" customWidth="1"/>
    <col min="1538" max="1538" width="9" style="1" customWidth="1"/>
    <col min="1539" max="1539" width="70.140625" style="1" customWidth="1"/>
    <col min="1540" max="1540" width="6.7109375" style="1" customWidth="1"/>
    <col min="1541" max="1541" width="9.5703125" style="1" customWidth="1"/>
    <col min="1542" max="1542" width="13.5703125" style="1" customWidth="1"/>
    <col min="1543" max="1543" width="15.42578125" style="1" customWidth="1"/>
    <col min="1544" max="1792" width="9.140625" style="1"/>
    <col min="1793" max="1793" width="4.7109375" style="1" customWidth="1"/>
    <col min="1794" max="1794" width="9" style="1" customWidth="1"/>
    <col min="1795" max="1795" width="70.140625" style="1" customWidth="1"/>
    <col min="1796" max="1796" width="6.7109375" style="1" customWidth="1"/>
    <col min="1797" max="1797" width="9.5703125" style="1" customWidth="1"/>
    <col min="1798" max="1798" width="13.5703125" style="1" customWidth="1"/>
    <col min="1799" max="1799" width="15.42578125" style="1" customWidth="1"/>
    <col min="1800" max="2048" width="9.140625" style="1"/>
    <col min="2049" max="2049" width="4.7109375" style="1" customWidth="1"/>
    <col min="2050" max="2050" width="9" style="1" customWidth="1"/>
    <col min="2051" max="2051" width="70.140625" style="1" customWidth="1"/>
    <col min="2052" max="2052" width="6.7109375" style="1" customWidth="1"/>
    <col min="2053" max="2053" width="9.5703125" style="1" customWidth="1"/>
    <col min="2054" max="2054" width="13.5703125" style="1" customWidth="1"/>
    <col min="2055" max="2055" width="15.42578125" style="1" customWidth="1"/>
    <col min="2056" max="2304" width="9.140625" style="1"/>
    <col min="2305" max="2305" width="4.7109375" style="1" customWidth="1"/>
    <col min="2306" max="2306" width="9" style="1" customWidth="1"/>
    <col min="2307" max="2307" width="70.140625" style="1" customWidth="1"/>
    <col min="2308" max="2308" width="6.7109375" style="1" customWidth="1"/>
    <col min="2309" max="2309" width="9.5703125" style="1" customWidth="1"/>
    <col min="2310" max="2310" width="13.5703125" style="1" customWidth="1"/>
    <col min="2311" max="2311" width="15.42578125" style="1" customWidth="1"/>
    <col min="2312" max="2560" width="9.140625" style="1"/>
    <col min="2561" max="2561" width="4.7109375" style="1" customWidth="1"/>
    <col min="2562" max="2562" width="9" style="1" customWidth="1"/>
    <col min="2563" max="2563" width="70.140625" style="1" customWidth="1"/>
    <col min="2564" max="2564" width="6.7109375" style="1" customWidth="1"/>
    <col min="2565" max="2565" width="9.5703125" style="1" customWidth="1"/>
    <col min="2566" max="2566" width="13.5703125" style="1" customWidth="1"/>
    <col min="2567" max="2567" width="15.42578125" style="1" customWidth="1"/>
    <col min="2568" max="2816" width="9.140625" style="1"/>
    <col min="2817" max="2817" width="4.7109375" style="1" customWidth="1"/>
    <col min="2818" max="2818" width="9" style="1" customWidth="1"/>
    <col min="2819" max="2819" width="70.140625" style="1" customWidth="1"/>
    <col min="2820" max="2820" width="6.7109375" style="1" customWidth="1"/>
    <col min="2821" max="2821" width="9.5703125" style="1" customWidth="1"/>
    <col min="2822" max="2822" width="13.5703125" style="1" customWidth="1"/>
    <col min="2823" max="2823" width="15.42578125" style="1" customWidth="1"/>
    <col min="2824" max="3072" width="9.140625" style="1"/>
    <col min="3073" max="3073" width="4.7109375" style="1" customWidth="1"/>
    <col min="3074" max="3074" width="9" style="1" customWidth="1"/>
    <col min="3075" max="3075" width="70.140625" style="1" customWidth="1"/>
    <col min="3076" max="3076" width="6.7109375" style="1" customWidth="1"/>
    <col min="3077" max="3077" width="9.5703125" style="1" customWidth="1"/>
    <col min="3078" max="3078" width="13.5703125" style="1" customWidth="1"/>
    <col min="3079" max="3079" width="15.42578125" style="1" customWidth="1"/>
    <col min="3080" max="3328" width="9.140625" style="1"/>
    <col min="3329" max="3329" width="4.7109375" style="1" customWidth="1"/>
    <col min="3330" max="3330" width="9" style="1" customWidth="1"/>
    <col min="3331" max="3331" width="70.140625" style="1" customWidth="1"/>
    <col min="3332" max="3332" width="6.7109375" style="1" customWidth="1"/>
    <col min="3333" max="3333" width="9.5703125" style="1" customWidth="1"/>
    <col min="3334" max="3334" width="13.5703125" style="1" customWidth="1"/>
    <col min="3335" max="3335" width="15.42578125" style="1" customWidth="1"/>
    <col min="3336" max="3584" width="9.140625" style="1"/>
    <col min="3585" max="3585" width="4.7109375" style="1" customWidth="1"/>
    <col min="3586" max="3586" width="9" style="1" customWidth="1"/>
    <col min="3587" max="3587" width="70.140625" style="1" customWidth="1"/>
    <col min="3588" max="3588" width="6.7109375" style="1" customWidth="1"/>
    <col min="3589" max="3589" width="9.5703125" style="1" customWidth="1"/>
    <col min="3590" max="3590" width="13.5703125" style="1" customWidth="1"/>
    <col min="3591" max="3591" width="15.42578125" style="1" customWidth="1"/>
    <col min="3592" max="3840" width="9.140625" style="1"/>
    <col min="3841" max="3841" width="4.7109375" style="1" customWidth="1"/>
    <col min="3842" max="3842" width="9" style="1" customWidth="1"/>
    <col min="3843" max="3843" width="70.140625" style="1" customWidth="1"/>
    <col min="3844" max="3844" width="6.7109375" style="1" customWidth="1"/>
    <col min="3845" max="3845" width="9.5703125" style="1" customWidth="1"/>
    <col min="3846" max="3846" width="13.5703125" style="1" customWidth="1"/>
    <col min="3847" max="3847" width="15.42578125" style="1" customWidth="1"/>
    <col min="3848" max="4096" width="9.140625" style="1"/>
    <col min="4097" max="4097" width="4.7109375" style="1" customWidth="1"/>
    <col min="4098" max="4098" width="9" style="1" customWidth="1"/>
    <col min="4099" max="4099" width="70.140625" style="1" customWidth="1"/>
    <col min="4100" max="4100" width="6.7109375" style="1" customWidth="1"/>
    <col min="4101" max="4101" width="9.5703125" style="1" customWidth="1"/>
    <col min="4102" max="4102" width="13.5703125" style="1" customWidth="1"/>
    <col min="4103" max="4103" width="15.42578125" style="1" customWidth="1"/>
    <col min="4104" max="4352" width="9.140625" style="1"/>
    <col min="4353" max="4353" width="4.7109375" style="1" customWidth="1"/>
    <col min="4354" max="4354" width="9" style="1" customWidth="1"/>
    <col min="4355" max="4355" width="70.140625" style="1" customWidth="1"/>
    <col min="4356" max="4356" width="6.7109375" style="1" customWidth="1"/>
    <col min="4357" max="4357" width="9.5703125" style="1" customWidth="1"/>
    <col min="4358" max="4358" width="13.5703125" style="1" customWidth="1"/>
    <col min="4359" max="4359" width="15.42578125" style="1" customWidth="1"/>
    <col min="4360" max="4608" width="9.140625" style="1"/>
    <col min="4609" max="4609" width="4.7109375" style="1" customWidth="1"/>
    <col min="4610" max="4610" width="9" style="1" customWidth="1"/>
    <col min="4611" max="4611" width="70.140625" style="1" customWidth="1"/>
    <col min="4612" max="4612" width="6.7109375" style="1" customWidth="1"/>
    <col min="4613" max="4613" width="9.5703125" style="1" customWidth="1"/>
    <col min="4614" max="4614" width="13.5703125" style="1" customWidth="1"/>
    <col min="4615" max="4615" width="15.42578125" style="1" customWidth="1"/>
    <col min="4616" max="4864" width="9.140625" style="1"/>
    <col min="4865" max="4865" width="4.7109375" style="1" customWidth="1"/>
    <col min="4866" max="4866" width="9" style="1" customWidth="1"/>
    <col min="4867" max="4867" width="70.140625" style="1" customWidth="1"/>
    <col min="4868" max="4868" width="6.7109375" style="1" customWidth="1"/>
    <col min="4869" max="4869" width="9.5703125" style="1" customWidth="1"/>
    <col min="4870" max="4870" width="13.5703125" style="1" customWidth="1"/>
    <col min="4871" max="4871" width="15.42578125" style="1" customWidth="1"/>
    <col min="4872" max="5120" width="9.140625" style="1"/>
    <col min="5121" max="5121" width="4.7109375" style="1" customWidth="1"/>
    <col min="5122" max="5122" width="9" style="1" customWidth="1"/>
    <col min="5123" max="5123" width="70.140625" style="1" customWidth="1"/>
    <col min="5124" max="5124" width="6.7109375" style="1" customWidth="1"/>
    <col min="5125" max="5125" width="9.5703125" style="1" customWidth="1"/>
    <col min="5126" max="5126" width="13.5703125" style="1" customWidth="1"/>
    <col min="5127" max="5127" width="15.42578125" style="1" customWidth="1"/>
    <col min="5128" max="5376" width="9.140625" style="1"/>
    <col min="5377" max="5377" width="4.7109375" style="1" customWidth="1"/>
    <col min="5378" max="5378" width="9" style="1" customWidth="1"/>
    <col min="5379" max="5379" width="70.140625" style="1" customWidth="1"/>
    <col min="5380" max="5380" width="6.7109375" style="1" customWidth="1"/>
    <col min="5381" max="5381" width="9.5703125" style="1" customWidth="1"/>
    <col min="5382" max="5382" width="13.5703125" style="1" customWidth="1"/>
    <col min="5383" max="5383" width="15.42578125" style="1" customWidth="1"/>
    <col min="5384" max="5632" width="9.140625" style="1"/>
    <col min="5633" max="5633" width="4.7109375" style="1" customWidth="1"/>
    <col min="5634" max="5634" width="9" style="1" customWidth="1"/>
    <col min="5635" max="5635" width="70.140625" style="1" customWidth="1"/>
    <col min="5636" max="5636" width="6.7109375" style="1" customWidth="1"/>
    <col min="5637" max="5637" width="9.5703125" style="1" customWidth="1"/>
    <col min="5638" max="5638" width="13.5703125" style="1" customWidth="1"/>
    <col min="5639" max="5639" width="15.42578125" style="1" customWidth="1"/>
    <col min="5640" max="5888" width="9.140625" style="1"/>
    <col min="5889" max="5889" width="4.7109375" style="1" customWidth="1"/>
    <col min="5890" max="5890" width="9" style="1" customWidth="1"/>
    <col min="5891" max="5891" width="70.140625" style="1" customWidth="1"/>
    <col min="5892" max="5892" width="6.7109375" style="1" customWidth="1"/>
    <col min="5893" max="5893" width="9.5703125" style="1" customWidth="1"/>
    <col min="5894" max="5894" width="13.5703125" style="1" customWidth="1"/>
    <col min="5895" max="5895" width="15.42578125" style="1" customWidth="1"/>
    <col min="5896" max="6144" width="9.140625" style="1"/>
    <col min="6145" max="6145" width="4.7109375" style="1" customWidth="1"/>
    <col min="6146" max="6146" width="9" style="1" customWidth="1"/>
    <col min="6147" max="6147" width="70.140625" style="1" customWidth="1"/>
    <col min="6148" max="6148" width="6.7109375" style="1" customWidth="1"/>
    <col min="6149" max="6149" width="9.5703125" style="1" customWidth="1"/>
    <col min="6150" max="6150" width="13.5703125" style="1" customWidth="1"/>
    <col min="6151" max="6151" width="15.42578125" style="1" customWidth="1"/>
    <col min="6152" max="6400" width="9.140625" style="1"/>
    <col min="6401" max="6401" width="4.7109375" style="1" customWidth="1"/>
    <col min="6402" max="6402" width="9" style="1" customWidth="1"/>
    <col min="6403" max="6403" width="70.140625" style="1" customWidth="1"/>
    <col min="6404" max="6404" width="6.7109375" style="1" customWidth="1"/>
    <col min="6405" max="6405" width="9.5703125" style="1" customWidth="1"/>
    <col min="6406" max="6406" width="13.5703125" style="1" customWidth="1"/>
    <col min="6407" max="6407" width="15.42578125" style="1" customWidth="1"/>
    <col min="6408" max="6656" width="9.140625" style="1"/>
    <col min="6657" max="6657" width="4.7109375" style="1" customWidth="1"/>
    <col min="6658" max="6658" width="9" style="1" customWidth="1"/>
    <col min="6659" max="6659" width="70.140625" style="1" customWidth="1"/>
    <col min="6660" max="6660" width="6.7109375" style="1" customWidth="1"/>
    <col min="6661" max="6661" width="9.5703125" style="1" customWidth="1"/>
    <col min="6662" max="6662" width="13.5703125" style="1" customWidth="1"/>
    <col min="6663" max="6663" width="15.42578125" style="1" customWidth="1"/>
    <col min="6664" max="6912" width="9.140625" style="1"/>
    <col min="6913" max="6913" width="4.7109375" style="1" customWidth="1"/>
    <col min="6914" max="6914" width="9" style="1" customWidth="1"/>
    <col min="6915" max="6915" width="70.140625" style="1" customWidth="1"/>
    <col min="6916" max="6916" width="6.7109375" style="1" customWidth="1"/>
    <col min="6917" max="6917" width="9.5703125" style="1" customWidth="1"/>
    <col min="6918" max="6918" width="13.5703125" style="1" customWidth="1"/>
    <col min="6919" max="6919" width="15.42578125" style="1" customWidth="1"/>
    <col min="6920" max="7168" width="9.140625" style="1"/>
    <col min="7169" max="7169" width="4.7109375" style="1" customWidth="1"/>
    <col min="7170" max="7170" width="9" style="1" customWidth="1"/>
    <col min="7171" max="7171" width="70.140625" style="1" customWidth="1"/>
    <col min="7172" max="7172" width="6.7109375" style="1" customWidth="1"/>
    <col min="7173" max="7173" width="9.5703125" style="1" customWidth="1"/>
    <col min="7174" max="7174" width="13.5703125" style="1" customWidth="1"/>
    <col min="7175" max="7175" width="15.42578125" style="1" customWidth="1"/>
    <col min="7176" max="7424" width="9.140625" style="1"/>
    <col min="7425" max="7425" width="4.7109375" style="1" customWidth="1"/>
    <col min="7426" max="7426" width="9" style="1" customWidth="1"/>
    <col min="7427" max="7427" width="70.140625" style="1" customWidth="1"/>
    <col min="7428" max="7428" width="6.7109375" style="1" customWidth="1"/>
    <col min="7429" max="7429" width="9.5703125" style="1" customWidth="1"/>
    <col min="7430" max="7430" width="13.5703125" style="1" customWidth="1"/>
    <col min="7431" max="7431" width="15.42578125" style="1" customWidth="1"/>
    <col min="7432" max="7680" width="9.140625" style="1"/>
    <col min="7681" max="7681" width="4.7109375" style="1" customWidth="1"/>
    <col min="7682" max="7682" width="9" style="1" customWidth="1"/>
    <col min="7683" max="7683" width="70.140625" style="1" customWidth="1"/>
    <col min="7684" max="7684" width="6.7109375" style="1" customWidth="1"/>
    <col min="7685" max="7685" width="9.5703125" style="1" customWidth="1"/>
    <col min="7686" max="7686" width="13.5703125" style="1" customWidth="1"/>
    <col min="7687" max="7687" width="15.42578125" style="1" customWidth="1"/>
    <col min="7688" max="7936" width="9.140625" style="1"/>
    <col min="7937" max="7937" width="4.7109375" style="1" customWidth="1"/>
    <col min="7938" max="7938" width="9" style="1" customWidth="1"/>
    <col min="7939" max="7939" width="70.140625" style="1" customWidth="1"/>
    <col min="7940" max="7940" width="6.7109375" style="1" customWidth="1"/>
    <col min="7941" max="7941" width="9.5703125" style="1" customWidth="1"/>
    <col min="7942" max="7942" width="13.5703125" style="1" customWidth="1"/>
    <col min="7943" max="7943" width="15.42578125" style="1" customWidth="1"/>
    <col min="7944" max="8192" width="9.140625" style="1"/>
    <col min="8193" max="8193" width="4.7109375" style="1" customWidth="1"/>
    <col min="8194" max="8194" width="9" style="1" customWidth="1"/>
    <col min="8195" max="8195" width="70.140625" style="1" customWidth="1"/>
    <col min="8196" max="8196" width="6.7109375" style="1" customWidth="1"/>
    <col min="8197" max="8197" width="9.5703125" style="1" customWidth="1"/>
    <col min="8198" max="8198" width="13.5703125" style="1" customWidth="1"/>
    <col min="8199" max="8199" width="15.42578125" style="1" customWidth="1"/>
    <col min="8200" max="8448" width="9.140625" style="1"/>
    <col min="8449" max="8449" width="4.7109375" style="1" customWidth="1"/>
    <col min="8450" max="8450" width="9" style="1" customWidth="1"/>
    <col min="8451" max="8451" width="70.140625" style="1" customWidth="1"/>
    <col min="8452" max="8452" width="6.7109375" style="1" customWidth="1"/>
    <col min="8453" max="8453" width="9.5703125" style="1" customWidth="1"/>
    <col min="8454" max="8454" width="13.5703125" style="1" customWidth="1"/>
    <col min="8455" max="8455" width="15.42578125" style="1" customWidth="1"/>
    <col min="8456" max="8704" width="9.140625" style="1"/>
    <col min="8705" max="8705" width="4.7109375" style="1" customWidth="1"/>
    <col min="8706" max="8706" width="9" style="1" customWidth="1"/>
    <col min="8707" max="8707" width="70.140625" style="1" customWidth="1"/>
    <col min="8708" max="8708" width="6.7109375" style="1" customWidth="1"/>
    <col min="8709" max="8709" width="9.5703125" style="1" customWidth="1"/>
    <col min="8710" max="8710" width="13.5703125" style="1" customWidth="1"/>
    <col min="8711" max="8711" width="15.42578125" style="1" customWidth="1"/>
    <col min="8712" max="8960" width="9.140625" style="1"/>
    <col min="8961" max="8961" width="4.7109375" style="1" customWidth="1"/>
    <col min="8962" max="8962" width="9" style="1" customWidth="1"/>
    <col min="8963" max="8963" width="70.140625" style="1" customWidth="1"/>
    <col min="8964" max="8964" width="6.7109375" style="1" customWidth="1"/>
    <col min="8965" max="8965" width="9.5703125" style="1" customWidth="1"/>
    <col min="8966" max="8966" width="13.5703125" style="1" customWidth="1"/>
    <col min="8967" max="8967" width="15.42578125" style="1" customWidth="1"/>
    <col min="8968" max="9216" width="9.140625" style="1"/>
    <col min="9217" max="9217" width="4.7109375" style="1" customWidth="1"/>
    <col min="9218" max="9218" width="9" style="1" customWidth="1"/>
    <col min="9219" max="9219" width="70.140625" style="1" customWidth="1"/>
    <col min="9220" max="9220" width="6.7109375" style="1" customWidth="1"/>
    <col min="9221" max="9221" width="9.5703125" style="1" customWidth="1"/>
    <col min="9222" max="9222" width="13.5703125" style="1" customWidth="1"/>
    <col min="9223" max="9223" width="15.42578125" style="1" customWidth="1"/>
    <col min="9224" max="9472" width="9.140625" style="1"/>
    <col min="9473" max="9473" width="4.7109375" style="1" customWidth="1"/>
    <col min="9474" max="9474" width="9" style="1" customWidth="1"/>
    <col min="9475" max="9475" width="70.140625" style="1" customWidth="1"/>
    <col min="9476" max="9476" width="6.7109375" style="1" customWidth="1"/>
    <col min="9477" max="9477" width="9.5703125" style="1" customWidth="1"/>
    <col min="9478" max="9478" width="13.5703125" style="1" customWidth="1"/>
    <col min="9479" max="9479" width="15.42578125" style="1" customWidth="1"/>
    <col min="9480" max="9728" width="9.140625" style="1"/>
    <col min="9729" max="9729" width="4.7109375" style="1" customWidth="1"/>
    <col min="9730" max="9730" width="9" style="1" customWidth="1"/>
    <col min="9731" max="9731" width="70.140625" style="1" customWidth="1"/>
    <col min="9732" max="9732" width="6.7109375" style="1" customWidth="1"/>
    <col min="9733" max="9733" width="9.5703125" style="1" customWidth="1"/>
    <col min="9734" max="9734" width="13.5703125" style="1" customWidth="1"/>
    <col min="9735" max="9735" width="15.42578125" style="1" customWidth="1"/>
    <col min="9736" max="9984" width="9.140625" style="1"/>
    <col min="9985" max="9985" width="4.7109375" style="1" customWidth="1"/>
    <col min="9986" max="9986" width="9" style="1" customWidth="1"/>
    <col min="9987" max="9987" width="70.140625" style="1" customWidth="1"/>
    <col min="9988" max="9988" width="6.7109375" style="1" customWidth="1"/>
    <col min="9989" max="9989" width="9.5703125" style="1" customWidth="1"/>
    <col min="9990" max="9990" width="13.5703125" style="1" customWidth="1"/>
    <col min="9991" max="9991" width="15.42578125" style="1" customWidth="1"/>
    <col min="9992" max="10240" width="9.140625" style="1"/>
    <col min="10241" max="10241" width="4.7109375" style="1" customWidth="1"/>
    <col min="10242" max="10242" width="9" style="1" customWidth="1"/>
    <col min="10243" max="10243" width="70.140625" style="1" customWidth="1"/>
    <col min="10244" max="10244" width="6.7109375" style="1" customWidth="1"/>
    <col min="10245" max="10245" width="9.5703125" style="1" customWidth="1"/>
    <col min="10246" max="10246" width="13.5703125" style="1" customWidth="1"/>
    <col min="10247" max="10247" width="15.42578125" style="1" customWidth="1"/>
    <col min="10248" max="10496" width="9.140625" style="1"/>
    <col min="10497" max="10497" width="4.7109375" style="1" customWidth="1"/>
    <col min="10498" max="10498" width="9" style="1" customWidth="1"/>
    <col min="10499" max="10499" width="70.140625" style="1" customWidth="1"/>
    <col min="10500" max="10500" width="6.7109375" style="1" customWidth="1"/>
    <col min="10501" max="10501" width="9.5703125" style="1" customWidth="1"/>
    <col min="10502" max="10502" width="13.5703125" style="1" customWidth="1"/>
    <col min="10503" max="10503" width="15.42578125" style="1" customWidth="1"/>
    <col min="10504" max="10752" width="9.140625" style="1"/>
    <col min="10753" max="10753" width="4.7109375" style="1" customWidth="1"/>
    <col min="10754" max="10754" width="9" style="1" customWidth="1"/>
    <col min="10755" max="10755" width="70.140625" style="1" customWidth="1"/>
    <col min="10756" max="10756" width="6.7109375" style="1" customWidth="1"/>
    <col min="10757" max="10757" width="9.5703125" style="1" customWidth="1"/>
    <col min="10758" max="10758" width="13.5703125" style="1" customWidth="1"/>
    <col min="10759" max="10759" width="15.42578125" style="1" customWidth="1"/>
    <col min="10760" max="11008" width="9.140625" style="1"/>
    <col min="11009" max="11009" width="4.7109375" style="1" customWidth="1"/>
    <col min="11010" max="11010" width="9" style="1" customWidth="1"/>
    <col min="11011" max="11011" width="70.140625" style="1" customWidth="1"/>
    <col min="11012" max="11012" width="6.7109375" style="1" customWidth="1"/>
    <col min="11013" max="11013" width="9.5703125" style="1" customWidth="1"/>
    <col min="11014" max="11014" width="13.5703125" style="1" customWidth="1"/>
    <col min="11015" max="11015" width="15.42578125" style="1" customWidth="1"/>
    <col min="11016" max="11264" width="9.140625" style="1"/>
    <col min="11265" max="11265" width="4.7109375" style="1" customWidth="1"/>
    <col min="11266" max="11266" width="9" style="1" customWidth="1"/>
    <col min="11267" max="11267" width="70.140625" style="1" customWidth="1"/>
    <col min="11268" max="11268" width="6.7109375" style="1" customWidth="1"/>
    <col min="11269" max="11269" width="9.5703125" style="1" customWidth="1"/>
    <col min="11270" max="11270" width="13.5703125" style="1" customWidth="1"/>
    <col min="11271" max="11271" width="15.42578125" style="1" customWidth="1"/>
    <col min="11272" max="11520" width="9.140625" style="1"/>
    <col min="11521" max="11521" width="4.7109375" style="1" customWidth="1"/>
    <col min="11522" max="11522" width="9" style="1" customWidth="1"/>
    <col min="11523" max="11523" width="70.140625" style="1" customWidth="1"/>
    <col min="11524" max="11524" width="6.7109375" style="1" customWidth="1"/>
    <col min="11525" max="11525" width="9.5703125" style="1" customWidth="1"/>
    <col min="11526" max="11526" width="13.5703125" style="1" customWidth="1"/>
    <col min="11527" max="11527" width="15.42578125" style="1" customWidth="1"/>
    <col min="11528" max="11776" width="9.140625" style="1"/>
    <col min="11777" max="11777" width="4.7109375" style="1" customWidth="1"/>
    <col min="11778" max="11778" width="9" style="1" customWidth="1"/>
    <col min="11779" max="11779" width="70.140625" style="1" customWidth="1"/>
    <col min="11780" max="11780" width="6.7109375" style="1" customWidth="1"/>
    <col min="11781" max="11781" width="9.5703125" style="1" customWidth="1"/>
    <col min="11782" max="11782" width="13.5703125" style="1" customWidth="1"/>
    <col min="11783" max="11783" width="15.42578125" style="1" customWidth="1"/>
    <col min="11784" max="12032" width="9.140625" style="1"/>
    <col min="12033" max="12033" width="4.7109375" style="1" customWidth="1"/>
    <col min="12034" max="12034" width="9" style="1" customWidth="1"/>
    <col min="12035" max="12035" width="70.140625" style="1" customWidth="1"/>
    <col min="12036" max="12036" width="6.7109375" style="1" customWidth="1"/>
    <col min="12037" max="12037" width="9.5703125" style="1" customWidth="1"/>
    <col min="12038" max="12038" width="13.5703125" style="1" customWidth="1"/>
    <col min="12039" max="12039" width="15.42578125" style="1" customWidth="1"/>
    <col min="12040" max="12288" width="9.140625" style="1"/>
    <col min="12289" max="12289" width="4.7109375" style="1" customWidth="1"/>
    <col min="12290" max="12290" width="9" style="1" customWidth="1"/>
    <col min="12291" max="12291" width="70.140625" style="1" customWidth="1"/>
    <col min="12292" max="12292" width="6.7109375" style="1" customWidth="1"/>
    <col min="12293" max="12293" width="9.5703125" style="1" customWidth="1"/>
    <col min="12294" max="12294" width="13.5703125" style="1" customWidth="1"/>
    <col min="12295" max="12295" width="15.42578125" style="1" customWidth="1"/>
    <col min="12296" max="12544" width="9.140625" style="1"/>
    <col min="12545" max="12545" width="4.7109375" style="1" customWidth="1"/>
    <col min="12546" max="12546" width="9" style="1" customWidth="1"/>
    <col min="12547" max="12547" width="70.140625" style="1" customWidth="1"/>
    <col min="12548" max="12548" width="6.7109375" style="1" customWidth="1"/>
    <col min="12549" max="12549" width="9.5703125" style="1" customWidth="1"/>
    <col min="12550" max="12550" width="13.5703125" style="1" customWidth="1"/>
    <col min="12551" max="12551" width="15.42578125" style="1" customWidth="1"/>
    <col min="12552" max="12800" width="9.140625" style="1"/>
    <col min="12801" max="12801" width="4.7109375" style="1" customWidth="1"/>
    <col min="12802" max="12802" width="9" style="1" customWidth="1"/>
    <col min="12803" max="12803" width="70.140625" style="1" customWidth="1"/>
    <col min="12804" max="12804" width="6.7109375" style="1" customWidth="1"/>
    <col min="12805" max="12805" width="9.5703125" style="1" customWidth="1"/>
    <col min="12806" max="12806" width="13.5703125" style="1" customWidth="1"/>
    <col min="12807" max="12807" width="15.42578125" style="1" customWidth="1"/>
    <col min="12808" max="13056" width="9.140625" style="1"/>
    <col min="13057" max="13057" width="4.7109375" style="1" customWidth="1"/>
    <col min="13058" max="13058" width="9" style="1" customWidth="1"/>
    <col min="13059" max="13059" width="70.140625" style="1" customWidth="1"/>
    <col min="13060" max="13060" width="6.7109375" style="1" customWidth="1"/>
    <col min="13061" max="13061" width="9.5703125" style="1" customWidth="1"/>
    <col min="13062" max="13062" width="13.5703125" style="1" customWidth="1"/>
    <col min="13063" max="13063" width="15.42578125" style="1" customWidth="1"/>
    <col min="13064" max="13312" width="9.140625" style="1"/>
    <col min="13313" max="13313" width="4.7109375" style="1" customWidth="1"/>
    <col min="13314" max="13314" width="9" style="1" customWidth="1"/>
    <col min="13315" max="13315" width="70.140625" style="1" customWidth="1"/>
    <col min="13316" max="13316" width="6.7109375" style="1" customWidth="1"/>
    <col min="13317" max="13317" width="9.5703125" style="1" customWidth="1"/>
    <col min="13318" max="13318" width="13.5703125" style="1" customWidth="1"/>
    <col min="13319" max="13319" width="15.42578125" style="1" customWidth="1"/>
    <col min="13320" max="13568" width="9.140625" style="1"/>
    <col min="13569" max="13569" width="4.7109375" style="1" customWidth="1"/>
    <col min="13570" max="13570" width="9" style="1" customWidth="1"/>
    <col min="13571" max="13571" width="70.140625" style="1" customWidth="1"/>
    <col min="13572" max="13572" width="6.7109375" style="1" customWidth="1"/>
    <col min="13573" max="13573" width="9.5703125" style="1" customWidth="1"/>
    <col min="13574" max="13574" width="13.5703125" style="1" customWidth="1"/>
    <col min="13575" max="13575" width="15.42578125" style="1" customWidth="1"/>
    <col min="13576" max="13824" width="9.140625" style="1"/>
    <col min="13825" max="13825" width="4.7109375" style="1" customWidth="1"/>
    <col min="13826" max="13826" width="9" style="1" customWidth="1"/>
    <col min="13827" max="13827" width="70.140625" style="1" customWidth="1"/>
    <col min="13828" max="13828" width="6.7109375" style="1" customWidth="1"/>
    <col min="13829" max="13829" width="9.5703125" style="1" customWidth="1"/>
    <col min="13830" max="13830" width="13.5703125" style="1" customWidth="1"/>
    <col min="13831" max="13831" width="15.42578125" style="1" customWidth="1"/>
    <col min="13832" max="14080" width="9.140625" style="1"/>
    <col min="14081" max="14081" width="4.7109375" style="1" customWidth="1"/>
    <col min="14082" max="14082" width="9" style="1" customWidth="1"/>
    <col min="14083" max="14083" width="70.140625" style="1" customWidth="1"/>
    <col min="14084" max="14084" width="6.7109375" style="1" customWidth="1"/>
    <col min="14085" max="14085" width="9.5703125" style="1" customWidth="1"/>
    <col min="14086" max="14086" width="13.5703125" style="1" customWidth="1"/>
    <col min="14087" max="14087" width="15.42578125" style="1" customWidth="1"/>
    <col min="14088" max="14336" width="9.140625" style="1"/>
    <col min="14337" max="14337" width="4.7109375" style="1" customWidth="1"/>
    <col min="14338" max="14338" width="9" style="1" customWidth="1"/>
    <col min="14339" max="14339" width="70.140625" style="1" customWidth="1"/>
    <col min="14340" max="14340" width="6.7109375" style="1" customWidth="1"/>
    <col min="14341" max="14341" width="9.5703125" style="1" customWidth="1"/>
    <col min="14342" max="14342" width="13.5703125" style="1" customWidth="1"/>
    <col min="14343" max="14343" width="15.42578125" style="1" customWidth="1"/>
    <col min="14344" max="14592" width="9.140625" style="1"/>
    <col min="14593" max="14593" width="4.7109375" style="1" customWidth="1"/>
    <col min="14594" max="14594" width="9" style="1" customWidth="1"/>
    <col min="14595" max="14595" width="70.140625" style="1" customWidth="1"/>
    <col min="14596" max="14596" width="6.7109375" style="1" customWidth="1"/>
    <col min="14597" max="14597" width="9.5703125" style="1" customWidth="1"/>
    <col min="14598" max="14598" width="13.5703125" style="1" customWidth="1"/>
    <col min="14599" max="14599" width="15.42578125" style="1" customWidth="1"/>
    <col min="14600" max="14848" width="9.140625" style="1"/>
    <col min="14849" max="14849" width="4.7109375" style="1" customWidth="1"/>
    <col min="14850" max="14850" width="9" style="1" customWidth="1"/>
    <col min="14851" max="14851" width="70.140625" style="1" customWidth="1"/>
    <col min="14852" max="14852" width="6.7109375" style="1" customWidth="1"/>
    <col min="14853" max="14853" width="9.5703125" style="1" customWidth="1"/>
    <col min="14854" max="14854" width="13.5703125" style="1" customWidth="1"/>
    <col min="14855" max="14855" width="15.42578125" style="1" customWidth="1"/>
    <col min="14856" max="15104" width="9.140625" style="1"/>
    <col min="15105" max="15105" width="4.7109375" style="1" customWidth="1"/>
    <col min="15106" max="15106" width="9" style="1" customWidth="1"/>
    <col min="15107" max="15107" width="70.140625" style="1" customWidth="1"/>
    <col min="15108" max="15108" width="6.7109375" style="1" customWidth="1"/>
    <col min="15109" max="15109" width="9.5703125" style="1" customWidth="1"/>
    <col min="15110" max="15110" width="13.5703125" style="1" customWidth="1"/>
    <col min="15111" max="15111" width="15.42578125" style="1" customWidth="1"/>
    <col min="15112" max="15360" width="9.140625" style="1"/>
    <col min="15361" max="15361" width="4.7109375" style="1" customWidth="1"/>
    <col min="15362" max="15362" width="9" style="1" customWidth="1"/>
    <col min="15363" max="15363" width="70.140625" style="1" customWidth="1"/>
    <col min="15364" max="15364" width="6.7109375" style="1" customWidth="1"/>
    <col min="15365" max="15365" width="9.5703125" style="1" customWidth="1"/>
    <col min="15366" max="15366" width="13.5703125" style="1" customWidth="1"/>
    <col min="15367" max="15367" width="15.42578125" style="1" customWidth="1"/>
    <col min="15368" max="15616" width="9.140625" style="1"/>
    <col min="15617" max="15617" width="4.7109375" style="1" customWidth="1"/>
    <col min="15618" max="15618" width="9" style="1" customWidth="1"/>
    <col min="15619" max="15619" width="70.140625" style="1" customWidth="1"/>
    <col min="15620" max="15620" width="6.7109375" style="1" customWidth="1"/>
    <col min="15621" max="15621" width="9.5703125" style="1" customWidth="1"/>
    <col min="15622" max="15622" width="13.5703125" style="1" customWidth="1"/>
    <col min="15623" max="15623" width="15.42578125" style="1" customWidth="1"/>
    <col min="15624" max="15872" width="9.140625" style="1"/>
    <col min="15873" max="15873" width="4.7109375" style="1" customWidth="1"/>
    <col min="15874" max="15874" width="9" style="1" customWidth="1"/>
    <col min="15875" max="15875" width="70.140625" style="1" customWidth="1"/>
    <col min="15876" max="15876" width="6.7109375" style="1" customWidth="1"/>
    <col min="15877" max="15877" width="9.5703125" style="1" customWidth="1"/>
    <col min="15878" max="15878" width="13.5703125" style="1" customWidth="1"/>
    <col min="15879" max="15879" width="15.42578125" style="1" customWidth="1"/>
    <col min="15880" max="16128" width="9.140625" style="1"/>
    <col min="16129" max="16129" width="4.7109375" style="1" customWidth="1"/>
    <col min="16130" max="16130" width="9" style="1" customWidth="1"/>
    <col min="16131" max="16131" width="70.140625" style="1" customWidth="1"/>
    <col min="16132" max="16132" width="6.7109375" style="1" customWidth="1"/>
    <col min="16133" max="16133" width="9.5703125" style="1" customWidth="1"/>
    <col min="16134" max="16134" width="13.5703125" style="1" customWidth="1"/>
    <col min="16135" max="16135" width="15.42578125" style="1" customWidth="1"/>
    <col min="16136" max="16384" width="9.140625" style="1"/>
  </cols>
  <sheetData>
    <row r="1" spans="1:8" ht="16.5" customHeight="1">
      <c r="A1" s="125" t="s">
        <v>0</v>
      </c>
      <c r="B1" s="125"/>
      <c r="C1" s="125"/>
      <c r="D1" s="125"/>
      <c r="E1" s="125"/>
      <c r="F1" s="125"/>
      <c r="G1" s="125"/>
    </row>
    <row r="2" spans="1:8" ht="13.5" customHeight="1">
      <c r="A2" s="126" t="s">
        <v>1</v>
      </c>
      <c r="B2" s="126"/>
      <c r="C2" s="126"/>
      <c r="D2" s="126"/>
      <c r="E2" s="126"/>
      <c r="F2" s="126"/>
      <c r="G2" s="126"/>
    </row>
    <row r="3" spans="1:8" ht="36" customHeight="1">
      <c r="A3" s="104" t="str">
        <f>'[3]CC Road Estimate'!A4:C4</f>
        <v xml:space="preserve">Name of Road :-BHUYNESWER HOUSE TO MAHAMAYA MANDIR </v>
      </c>
      <c r="B3" s="104"/>
      <c r="C3" s="105"/>
      <c r="D3" s="106" t="s">
        <v>2</v>
      </c>
      <c r="E3" s="106"/>
      <c r="F3" s="106"/>
      <c r="G3" s="2" t="str">
        <f>'[3]CC Road Estimate'!J4</f>
        <v>Mungeli</v>
      </c>
    </row>
    <row r="4" spans="1:8" ht="24.75" customHeight="1">
      <c r="A4" s="107" t="s">
        <v>3</v>
      </c>
      <c r="B4" s="107"/>
      <c r="C4" s="3" t="str">
        <f>'[3]CC Road Estimate'!C7</f>
        <v>300 M</v>
      </c>
      <c r="D4" s="108" t="s">
        <v>4</v>
      </c>
      <c r="E4" s="108"/>
      <c r="F4" s="108"/>
      <c r="G4" s="2" t="str">
        <f>'[3]CC Road Estimate'!J7</f>
        <v>LORMI</v>
      </c>
    </row>
    <row r="5" spans="1:8" s="6" customFormat="1" ht="27" customHeight="1">
      <c r="A5" s="127"/>
      <c r="B5" s="127"/>
      <c r="C5" s="4"/>
      <c r="D5" s="128" t="s">
        <v>5</v>
      </c>
      <c r="E5" s="128"/>
      <c r="F5" s="128"/>
      <c r="G5" s="57" t="str">
        <f>'[3]CC Road Estimate'!J5</f>
        <v>BOIRPARA</v>
      </c>
    </row>
    <row r="6" spans="1:8" ht="32.25" customHeight="1">
      <c r="A6" s="7" t="s">
        <v>6</v>
      </c>
      <c r="B6" s="7" t="s">
        <v>7</v>
      </c>
      <c r="C6" s="7" t="s">
        <v>8</v>
      </c>
      <c r="D6" s="7" t="s">
        <v>9</v>
      </c>
      <c r="E6" s="8" t="s">
        <v>10</v>
      </c>
      <c r="F6" s="9" t="s">
        <v>11</v>
      </c>
      <c r="G6" s="10" t="s">
        <v>12</v>
      </c>
    </row>
    <row r="7" spans="1:8" s="17" customFormat="1" ht="45.75" customHeight="1">
      <c r="A7" s="11">
        <v>1</v>
      </c>
      <c r="B7" s="11" t="s">
        <v>13</v>
      </c>
      <c r="C7" s="12" t="s">
        <v>14</v>
      </c>
      <c r="D7" s="13" t="s">
        <v>15</v>
      </c>
      <c r="E7" s="14">
        <f>'[3]CC Road Estimate'!J15</f>
        <v>65</v>
      </c>
      <c r="F7" s="14">
        <f>'[3]CC Road Estimate'!H15</f>
        <v>495</v>
      </c>
      <c r="G7" s="15">
        <f>E7*F7</f>
        <v>32175</v>
      </c>
      <c r="H7" s="16" t="e">
        <f>F7-#REF!</f>
        <v>#REF!</v>
      </c>
    </row>
    <row r="8" spans="1:8" s="17" customFormat="1" ht="60" customHeight="1">
      <c r="A8" s="11">
        <v>2</v>
      </c>
      <c r="B8" s="18">
        <v>3.2</v>
      </c>
      <c r="C8" s="19" t="s">
        <v>16</v>
      </c>
      <c r="D8" s="13" t="s">
        <v>15</v>
      </c>
      <c r="E8" s="14">
        <f>'[3]CC Road Estimate'!J17</f>
        <v>25</v>
      </c>
      <c r="F8" s="14">
        <f>'[3]CC Road Estimate'!H17</f>
        <v>255.75</v>
      </c>
      <c r="G8" s="15">
        <f>E8*F8</f>
        <v>6393.75</v>
      </c>
      <c r="H8" s="16"/>
    </row>
    <row r="9" spans="1:8" s="17" customFormat="1" ht="60" customHeight="1">
      <c r="A9" s="11">
        <v>3</v>
      </c>
      <c r="B9" s="20" t="s">
        <v>17</v>
      </c>
      <c r="C9" s="21" t="s">
        <v>18</v>
      </c>
      <c r="D9" s="13" t="s">
        <v>15</v>
      </c>
      <c r="E9" s="14">
        <f>'[3]CC Road Estimate'!J19</f>
        <v>223</v>
      </c>
      <c r="F9" s="14">
        <f>'[3]CC Road Estimate'!H19</f>
        <v>495</v>
      </c>
      <c r="G9" s="15">
        <f>E9*F9</f>
        <v>110385</v>
      </c>
      <c r="H9" s="16"/>
    </row>
    <row r="10" spans="1:8" s="17" customFormat="1" ht="76.5" customHeight="1">
      <c r="A10" s="11">
        <v>4</v>
      </c>
      <c r="B10" s="11" t="s">
        <v>19</v>
      </c>
      <c r="C10" s="12" t="s">
        <v>20</v>
      </c>
      <c r="D10" s="13" t="s">
        <v>15</v>
      </c>
      <c r="E10" s="14">
        <f>'[3]CC Road Estimate'!J24</f>
        <v>1772</v>
      </c>
      <c r="F10" s="14">
        <f>'[3]CC Road Estimate'!H24</f>
        <v>255.75</v>
      </c>
      <c r="G10" s="15">
        <f t="shared" ref="G10:G19" si="0">E10*F10</f>
        <v>453189</v>
      </c>
      <c r="H10" s="16" t="e">
        <f>F10-#REF!</f>
        <v>#REF!</v>
      </c>
    </row>
    <row r="11" spans="1:8" s="17" customFormat="1" ht="93" customHeight="1">
      <c r="A11" s="11">
        <v>5</v>
      </c>
      <c r="B11" s="11" t="s">
        <v>21</v>
      </c>
      <c r="C11" s="12" t="s">
        <v>22</v>
      </c>
      <c r="D11" s="13" t="s">
        <v>15</v>
      </c>
      <c r="E11" s="14">
        <f>'[3]CC Road Estimate'!J29</f>
        <v>5889</v>
      </c>
      <c r="F11" s="14">
        <f>'[3]CC Road Estimate'!H29</f>
        <v>240</v>
      </c>
      <c r="G11" s="15">
        <f t="shared" si="0"/>
        <v>1413360</v>
      </c>
      <c r="H11" s="16" t="e">
        <f>F11-#REF!</f>
        <v>#REF!</v>
      </c>
    </row>
    <row r="12" spans="1:8" s="17" customFormat="1" ht="50.25" customHeight="1">
      <c r="A12" s="11">
        <v>6</v>
      </c>
      <c r="B12" s="22" t="s">
        <v>23</v>
      </c>
      <c r="C12" s="23" t="s">
        <v>24</v>
      </c>
      <c r="D12" s="13" t="s">
        <v>15</v>
      </c>
      <c r="E12" s="14">
        <f>'[3]CC Road Estimate'!J34</f>
        <v>4839</v>
      </c>
      <c r="F12" s="14">
        <f>'[3]CC Road Estimate'!H34</f>
        <v>62.7</v>
      </c>
      <c r="G12" s="15">
        <f t="shared" si="0"/>
        <v>303405.3</v>
      </c>
      <c r="H12" s="16" t="e">
        <f>F12-#REF!</f>
        <v>#REF!</v>
      </c>
    </row>
    <row r="13" spans="1:8" s="25" customFormat="1" ht="42" customHeight="1">
      <c r="A13" s="11">
        <v>7</v>
      </c>
      <c r="B13" s="22" t="s">
        <v>25</v>
      </c>
      <c r="C13" s="24" t="s">
        <v>26</v>
      </c>
      <c r="D13" s="13" t="s">
        <v>15</v>
      </c>
      <c r="E13" s="14">
        <f>'[3]CC Road Estimate'!J38</f>
        <v>394</v>
      </c>
      <c r="F13" s="14">
        <f>'[3]CC Road Estimate'!H38</f>
        <v>146.85000000000002</v>
      </c>
      <c r="G13" s="15">
        <f t="shared" si="0"/>
        <v>57858.900000000009</v>
      </c>
      <c r="H13" s="16" t="e">
        <f>F13-#REF!</f>
        <v>#REF!</v>
      </c>
    </row>
    <row r="14" spans="1:8" s="28" customFormat="1" ht="55.5" customHeight="1">
      <c r="A14" s="11">
        <v>8</v>
      </c>
      <c r="B14" s="26" t="s">
        <v>27</v>
      </c>
      <c r="C14" s="27" t="s">
        <v>28</v>
      </c>
      <c r="D14" s="13" t="s">
        <v>15</v>
      </c>
      <c r="E14" s="14">
        <v>1129</v>
      </c>
      <c r="F14" s="14">
        <f>'[3]CC Road Estimate'!H40</f>
        <v>7.5</v>
      </c>
      <c r="G14" s="15">
        <f>E14*F14</f>
        <v>8467.5</v>
      </c>
      <c r="H14" s="16" t="e">
        <f>F14-#REF!</f>
        <v>#REF!</v>
      </c>
    </row>
    <row r="15" spans="1:8" s="28" customFormat="1" ht="43.5" customHeight="1">
      <c r="A15" s="11">
        <v>9</v>
      </c>
      <c r="B15" s="26" t="s">
        <v>29</v>
      </c>
      <c r="C15" s="27" t="s">
        <v>30</v>
      </c>
      <c r="D15" s="13" t="s">
        <v>15</v>
      </c>
      <c r="E15" s="14">
        <f>'[3]CC Road Estimate'!J42</f>
        <v>1200</v>
      </c>
      <c r="F15" s="14">
        <f>'[3]CC Road Estimate'!H42</f>
        <v>0.67499999999999993</v>
      </c>
      <c r="G15" s="15">
        <f t="shared" si="0"/>
        <v>809.99999999999989</v>
      </c>
      <c r="H15" s="16" t="e">
        <f>F15-#REF!</f>
        <v>#REF!</v>
      </c>
    </row>
    <row r="16" spans="1:8" s="17" customFormat="1" ht="46.5" customHeight="1">
      <c r="A16" s="11">
        <v>10</v>
      </c>
      <c r="B16" s="29">
        <v>6.5</v>
      </c>
      <c r="C16" s="30" t="s">
        <v>31</v>
      </c>
      <c r="D16" s="13" t="s">
        <v>15</v>
      </c>
      <c r="E16" s="14">
        <f>'[3]CC Road Estimate'!J46</f>
        <v>4970</v>
      </c>
      <c r="F16" s="14">
        <f>'[3]CC Road Estimate'!H46</f>
        <v>106.02000000000001</v>
      </c>
      <c r="G16" s="15">
        <f t="shared" si="0"/>
        <v>526919.4</v>
      </c>
      <c r="H16" s="16" t="e">
        <f>F16-#REF!</f>
        <v>#REF!</v>
      </c>
    </row>
    <row r="17" spans="1:8" s="25" customFormat="1" ht="74.25" customHeight="1">
      <c r="A17" s="11">
        <v>11</v>
      </c>
      <c r="B17" s="31" t="s">
        <v>32</v>
      </c>
      <c r="C17" s="32" t="s">
        <v>33</v>
      </c>
      <c r="D17" s="13" t="s">
        <v>15</v>
      </c>
      <c r="E17" s="14">
        <f>'[3]CC Road Estimate'!J47</f>
        <v>5756</v>
      </c>
      <c r="F17" s="14">
        <f>'[3]CC Road Estimate'!H47</f>
        <v>0</v>
      </c>
      <c r="G17" s="15">
        <f t="shared" si="0"/>
        <v>0</v>
      </c>
      <c r="H17" s="16" t="e">
        <f>F17-#REF!</f>
        <v>#REF!</v>
      </c>
    </row>
    <row r="18" spans="1:8" s="25" customFormat="1" ht="90.75" customHeight="1">
      <c r="A18" s="33">
        <v>12</v>
      </c>
      <c r="B18" s="31" t="s">
        <v>34</v>
      </c>
      <c r="C18" s="32" t="s">
        <v>35</v>
      </c>
      <c r="D18" s="13" t="s">
        <v>36</v>
      </c>
      <c r="E18" s="14">
        <f>'[3]CC Road Estimate'!J48</f>
        <v>18610</v>
      </c>
      <c r="F18" s="14">
        <f>'[3]CC Road Estimate'!H48</f>
        <v>1</v>
      </c>
      <c r="G18" s="15">
        <f t="shared" si="0"/>
        <v>18610</v>
      </c>
      <c r="H18" s="16" t="e">
        <f>F18-#REF!</f>
        <v>#REF!</v>
      </c>
    </row>
    <row r="19" spans="1:8" s="25" customFormat="1" ht="73.5" customHeight="1">
      <c r="A19" s="33">
        <v>13</v>
      </c>
      <c r="B19" s="34" t="s">
        <v>37</v>
      </c>
      <c r="C19" s="35" t="s">
        <v>38</v>
      </c>
      <c r="D19" s="13" t="s">
        <v>36</v>
      </c>
      <c r="E19" s="14">
        <f>'[3]CC Road Estimate'!J49</f>
        <v>14010</v>
      </c>
      <c r="F19" s="14">
        <f>'[3]CC Road Estimate'!H49</f>
        <v>1</v>
      </c>
      <c r="G19" s="15">
        <f t="shared" si="0"/>
        <v>14010</v>
      </c>
      <c r="H19" s="16" t="e">
        <f>F19-#REF!</f>
        <v>#REF!</v>
      </c>
    </row>
    <row r="20" spans="1:8" s="17" customFormat="1" ht="42.75" hidden="1" customHeight="1">
      <c r="A20" s="36"/>
      <c r="B20" s="37"/>
      <c r="C20" s="38"/>
      <c r="D20" s="13"/>
      <c r="E20" s="15"/>
      <c r="F20" s="39"/>
      <c r="G20" s="15"/>
    </row>
    <row r="21" spans="1:8" s="17" customFormat="1" ht="12.75" customHeight="1">
      <c r="A21" s="36"/>
      <c r="B21" s="34"/>
      <c r="C21" s="40" t="s">
        <v>39</v>
      </c>
      <c r="D21" s="13"/>
      <c r="E21" s="15"/>
      <c r="F21" s="39"/>
      <c r="G21" s="41">
        <f>SUM(G7:G19)</f>
        <v>2945583.8499999996</v>
      </c>
    </row>
    <row r="22" spans="1:8" s="17" customFormat="1" ht="20.25" customHeight="1">
      <c r="A22" s="36"/>
      <c r="B22" s="34"/>
      <c r="C22" s="42" t="s">
        <v>40</v>
      </c>
      <c r="D22" s="43"/>
      <c r="E22" s="43"/>
      <c r="F22" s="39"/>
      <c r="G22" s="41">
        <f>G21*0.01</f>
        <v>29455.838499999998</v>
      </c>
    </row>
    <row r="23" spans="1:8" s="17" customFormat="1" ht="20.25" customHeight="1">
      <c r="A23" s="44"/>
      <c r="B23" s="44"/>
      <c r="C23" s="40" t="s">
        <v>41</v>
      </c>
      <c r="D23" s="45"/>
      <c r="E23" s="45"/>
      <c r="F23" s="45"/>
      <c r="G23" s="46">
        <f>G21*0.18</f>
        <v>530205.09299999988</v>
      </c>
    </row>
    <row r="24" spans="1:8" s="17" customFormat="1" ht="15" customHeight="1">
      <c r="A24" s="47"/>
      <c r="B24" s="47"/>
      <c r="C24" s="40" t="s">
        <v>42</v>
      </c>
      <c r="D24" s="45"/>
      <c r="E24" s="45"/>
      <c r="F24" s="45"/>
      <c r="G24" s="46">
        <f>G23+G21+G22</f>
        <v>3505244.7814999996</v>
      </c>
    </row>
    <row r="25" spans="1:8" ht="38.25" customHeight="1">
      <c r="A25" s="100"/>
      <c r="B25" s="100"/>
      <c r="C25" s="48" t="s">
        <v>43</v>
      </c>
      <c r="D25" s="124" t="s">
        <v>44</v>
      </c>
      <c r="E25" s="124"/>
      <c r="F25" s="124"/>
      <c r="G25" s="124"/>
    </row>
    <row r="26" spans="1:8" ht="16.5">
      <c r="A26" s="49"/>
      <c r="B26" s="49"/>
      <c r="C26" s="49"/>
      <c r="D26" s="124" t="s">
        <v>45</v>
      </c>
      <c r="E26" s="124"/>
      <c r="F26" s="124"/>
      <c r="G26" s="124"/>
    </row>
    <row r="27" spans="1:8" ht="16.5">
      <c r="A27" s="50"/>
      <c r="B27" s="50"/>
      <c r="C27" s="48"/>
      <c r="D27" s="124" t="s">
        <v>46</v>
      </c>
      <c r="E27" s="124"/>
      <c r="F27" s="124"/>
      <c r="G27" s="124"/>
    </row>
  </sheetData>
  <mergeCells count="12">
    <mergeCell ref="D27:G27"/>
    <mergeCell ref="A1:G1"/>
    <mergeCell ref="A2:G2"/>
    <mergeCell ref="A3:C3"/>
    <mergeCell ref="D3:F3"/>
    <mergeCell ref="A4:B4"/>
    <mergeCell ref="D4:F4"/>
    <mergeCell ref="A5:B5"/>
    <mergeCell ref="D5:F5"/>
    <mergeCell ref="A25:B25"/>
    <mergeCell ref="D25:G25"/>
    <mergeCell ref="D26:G26"/>
  </mergeCells>
  <conditionalFormatting sqref="H7:H19">
    <cfRule type="cellIs" dxfId="9" priority="1" stopIfTrue="1" operator="lessThan">
      <formula>0</formula>
    </cfRule>
  </conditionalFormatting>
  <printOptions horizontalCentered="1"/>
  <pageMargins left="0.18" right="0.18" top="0.31" bottom="0.18" header="0.28999999999999998" footer="0.15"/>
  <pageSetup paperSize="9" scale="96" orientation="landscape" r:id="rId1"/>
  <headerFooter alignWithMargins="0"/>
  <rowBreaks count="1" manualBreakCount="1">
    <brk id="12" max="6" man="1"/>
  </rowBreaks>
</worksheet>
</file>

<file path=xl/worksheets/sheet10.xml><?xml version="1.0" encoding="utf-8"?>
<worksheet xmlns="http://schemas.openxmlformats.org/spreadsheetml/2006/main" xmlns:r="http://schemas.openxmlformats.org/officeDocument/2006/relationships">
  <sheetPr>
    <tabColor rgb="FFFFC000"/>
    <pageSetUpPr autoPageBreaks="0"/>
  </sheetPr>
  <dimension ref="A1:H27"/>
  <sheetViews>
    <sheetView view="pageBreakPreview" zoomScale="90" zoomScaleNormal="90" zoomScaleSheetLayoutView="90" workbookViewId="0">
      <selection activeCell="A2" sqref="A2:Q2"/>
    </sheetView>
  </sheetViews>
  <sheetFormatPr defaultRowHeight="12.75"/>
  <cols>
    <col min="1" max="1" width="4.7109375" style="51" customWidth="1"/>
    <col min="2" max="2" width="9" style="51" customWidth="1"/>
    <col min="3" max="3" width="70.140625" style="52" customWidth="1"/>
    <col min="4" max="4" width="6.7109375" style="53" customWidth="1"/>
    <col min="5" max="5" width="9.5703125" style="54" customWidth="1"/>
    <col min="6" max="6" width="13.5703125" style="55" customWidth="1"/>
    <col min="7" max="7" width="15.42578125" style="56" customWidth="1"/>
    <col min="8" max="256" width="9.140625" style="1"/>
    <col min="257" max="257" width="4.7109375" style="1" customWidth="1"/>
    <col min="258" max="258" width="9" style="1" customWidth="1"/>
    <col min="259" max="259" width="70.140625" style="1" customWidth="1"/>
    <col min="260" max="260" width="6.7109375" style="1" customWidth="1"/>
    <col min="261" max="261" width="9.5703125" style="1" customWidth="1"/>
    <col min="262" max="262" width="13.5703125" style="1" customWidth="1"/>
    <col min="263" max="263" width="15.42578125" style="1" customWidth="1"/>
    <col min="264" max="512" width="9.140625" style="1"/>
    <col min="513" max="513" width="4.7109375" style="1" customWidth="1"/>
    <col min="514" max="514" width="9" style="1" customWidth="1"/>
    <col min="515" max="515" width="70.140625" style="1" customWidth="1"/>
    <col min="516" max="516" width="6.7109375" style="1" customWidth="1"/>
    <col min="517" max="517" width="9.5703125" style="1" customWidth="1"/>
    <col min="518" max="518" width="13.5703125" style="1" customWidth="1"/>
    <col min="519" max="519" width="15.42578125" style="1" customWidth="1"/>
    <col min="520" max="768" width="9.140625" style="1"/>
    <col min="769" max="769" width="4.7109375" style="1" customWidth="1"/>
    <col min="770" max="770" width="9" style="1" customWidth="1"/>
    <col min="771" max="771" width="70.140625" style="1" customWidth="1"/>
    <col min="772" max="772" width="6.7109375" style="1" customWidth="1"/>
    <col min="773" max="773" width="9.5703125" style="1" customWidth="1"/>
    <col min="774" max="774" width="13.5703125" style="1" customWidth="1"/>
    <col min="775" max="775" width="15.42578125" style="1" customWidth="1"/>
    <col min="776" max="1024" width="9.140625" style="1"/>
    <col min="1025" max="1025" width="4.7109375" style="1" customWidth="1"/>
    <col min="1026" max="1026" width="9" style="1" customWidth="1"/>
    <col min="1027" max="1027" width="70.140625" style="1" customWidth="1"/>
    <col min="1028" max="1028" width="6.7109375" style="1" customWidth="1"/>
    <col min="1029" max="1029" width="9.5703125" style="1" customWidth="1"/>
    <col min="1030" max="1030" width="13.5703125" style="1" customWidth="1"/>
    <col min="1031" max="1031" width="15.42578125" style="1" customWidth="1"/>
    <col min="1032" max="1280" width="9.140625" style="1"/>
    <col min="1281" max="1281" width="4.7109375" style="1" customWidth="1"/>
    <col min="1282" max="1282" width="9" style="1" customWidth="1"/>
    <col min="1283" max="1283" width="70.140625" style="1" customWidth="1"/>
    <col min="1284" max="1284" width="6.7109375" style="1" customWidth="1"/>
    <col min="1285" max="1285" width="9.5703125" style="1" customWidth="1"/>
    <col min="1286" max="1286" width="13.5703125" style="1" customWidth="1"/>
    <col min="1287" max="1287" width="15.42578125" style="1" customWidth="1"/>
    <col min="1288" max="1536" width="9.140625" style="1"/>
    <col min="1537" max="1537" width="4.7109375" style="1" customWidth="1"/>
    <col min="1538" max="1538" width="9" style="1" customWidth="1"/>
    <col min="1539" max="1539" width="70.140625" style="1" customWidth="1"/>
    <col min="1540" max="1540" width="6.7109375" style="1" customWidth="1"/>
    <col min="1541" max="1541" width="9.5703125" style="1" customWidth="1"/>
    <col min="1542" max="1542" width="13.5703125" style="1" customWidth="1"/>
    <col min="1543" max="1543" width="15.42578125" style="1" customWidth="1"/>
    <col min="1544" max="1792" width="9.140625" style="1"/>
    <col min="1793" max="1793" width="4.7109375" style="1" customWidth="1"/>
    <col min="1794" max="1794" width="9" style="1" customWidth="1"/>
    <col min="1795" max="1795" width="70.140625" style="1" customWidth="1"/>
    <col min="1796" max="1796" width="6.7109375" style="1" customWidth="1"/>
    <col min="1797" max="1797" width="9.5703125" style="1" customWidth="1"/>
    <col min="1798" max="1798" width="13.5703125" style="1" customWidth="1"/>
    <col min="1799" max="1799" width="15.42578125" style="1" customWidth="1"/>
    <col min="1800" max="2048" width="9.140625" style="1"/>
    <col min="2049" max="2049" width="4.7109375" style="1" customWidth="1"/>
    <col min="2050" max="2050" width="9" style="1" customWidth="1"/>
    <col min="2051" max="2051" width="70.140625" style="1" customWidth="1"/>
    <col min="2052" max="2052" width="6.7109375" style="1" customWidth="1"/>
    <col min="2053" max="2053" width="9.5703125" style="1" customWidth="1"/>
    <col min="2054" max="2054" width="13.5703125" style="1" customWidth="1"/>
    <col min="2055" max="2055" width="15.42578125" style="1" customWidth="1"/>
    <col min="2056" max="2304" width="9.140625" style="1"/>
    <col min="2305" max="2305" width="4.7109375" style="1" customWidth="1"/>
    <col min="2306" max="2306" width="9" style="1" customWidth="1"/>
    <col min="2307" max="2307" width="70.140625" style="1" customWidth="1"/>
    <col min="2308" max="2308" width="6.7109375" style="1" customWidth="1"/>
    <col min="2309" max="2309" width="9.5703125" style="1" customWidth="1"/>
    <col min="2310" max="2310" width="13.5703125" style="1" customWidth="1"/>
    <col min="2311" max="2311" width="15.42578125" style="1" customWidth="1"/>
    <col min="2312" max="2560" width="9.140625" style="1"/>
    <col min="2561" max="2561" width="4.7109375" style="1" customWidth="1"/>
    <col min="2562" max="2562" width="9" style="1" customWidth="1"/>
    <col min="2563" max="2563" width="70.140625" style="1" customWidth="1"/>
    <col min="2564" max="2564" width="6.7109375" style="1" customWidth="1"/>
    <col min="2565" max="2565" width="9.5703125" style="1" customWidth="1"/>
    <col min="2566" max="2566" width="13.5703125" style="1" customWidth="1"/>
    <col min="2567" max="2567" width="15.42578125" style="1" customWidth="1"/>
    <col min="2568" max="2816" width="9.140625" style="1"/>
    <col min="2817" max="2817" width="4.7109375" style="1" customWidth="1"/>
    <col min="2818" max="2818" width="9" style="1" customWidth="1"/>
    <col min="2819" max="2819" width="70.140625" style="1" customWidth="1"/>
    <col min="2820" max="2820" width="6.7109375" style="1" customWidth="1"/>
    <col min="2821" max="2821" width="9.5703125" style="1" customWidth="1"/>
    <col min="2822" max="2822" width="13.5703125" style="1" customWidth="1"/>
    <col min="2823" max="2823" width="15.42578125" style="1" customWidth="1"/>
    <col min="2824" max="3072" width="9.140625" style="1"/>
    <col min="3073" max="3073" width="4.7109375" style="1" customWidth="1"/>
    <col min="3074" max="3074" width="9" style="1" customWidth="1"/>
    <col min="3075" max="3075" width="70.140625" style="1" customWidth="1"/>
    <col min="3076" max="3076" width="6.7109375" style="1" customWidth="1"/>
    <col min="3077" max="3077" width="9.5703125" style="1" customWidth="1"/>
    <col min="3078" max="3078" width="13.5703125" style="1" customWidth="1"/>
    <col min="3079" max="3079" width="15.42578125" style="1" customWidth="1"/>
    <col min="3080" max="3328" width="9.140625" style="1"/>
    <col min="3329" max="3329" width="4.7109375" style="1" customWidth="1"/>
    <col min="3330" max="3330" width="9" style="1" customWidth="1"/>
    <col min="3331" max="3331" width="70.140625" style="1" customWidth="1"/>
    <col min="3332" max="3332" width="6.7109375" style="1" customWidth="1"/>
    <col min="3333" max="3333" width="9.5703125" style="1" customWidth="1"/>
    <col min="3334" max="3334" width="13.5703125" style="1" customWidth="1"/>
    <col min="3335" max="3335" width="15.42578125" style="1" customWidth="1"/>
    <col min="3336" max="3584" width="9.140625" style="1"/>
    <col min="3585" max="3585" width="4.7109375" style="1" customWidth="1"/>
    <col min="3586" max="3586" width="9" style="1" customWidth="1"/>
    <col min="3587" max="3587" width="70.140625" style="1" customWidth="1"/>
    <col min="3588" max="3588" width="6.7109375" style="1" customWidth="1"/>
    <col min="3589" max="3589" width="9.5703125" style="1" customWidth="1"/>
    <col min="3590" max="3590" width="13.5703125" style="1" customWidth="1"/>
    <col min="3591" max="3591" width="15.42578125" style="1" customWidth="1"/>
    <col min="3592" max="3840" width="9.140625" style="1"/>
    <col min="3841" max="3841" width="4.7109375" style="1" customWidth="1"/>
    <col min="3842" max="3842" width="9" style="1" customWidth="1"/>
    <col min="3843" max="3843" width="70.140625" style="1" customWidth="1"/>
    <col min="3844" max="3844" width="6.7109375" style="1" customWidth="1"/>
    <col min="3845" max="3845" width="9.5703125" style="1" customWidth="1"/>
    <col min="3846" max="3846" width="13.5703125" style="1" customWidth="1"/>
    <col min="3847" max="3847" width="15.42578125" style="1" customWidth="1"/>
    <col min="3848" max="4096" width="9.140625" style="1"/>
    <col min="4097" max="4097" width="4.7109375" style="1" customWidth="1"/>
    <col min="4098" max="4098" width="9" style="1" customWidth="1"/>
    <col min="4099" max="4099" width="70.140625" style="1" customWidth="1"/>
    <col min="4100" max="4100" width="6.7109375" style="1" customWidth="1"/>
    <col min="4101" max="4101" width="9.5703125" style="1" customWidth="1"/>
    <col min="4102" max="4102" width="13.5703125" style="1" customWidth="1"/>
    <col min="4103" max="4103" width="15.42578125" style="1" customWidth="1"/>
    <col min="4104" max="4352" width="9.140625" style="1"/>
    <col min="4353" max="4353" width="4.7109375" style="1" customWidth="1"/>
    <col min="4354" max="4354" width="9" style="1" customWidth="1"/>
    <col min="4355" max="4355" width="70.140625" style="1" customWidth="1"/>
    <col min="4356" max="4356" width="6.7109375" style="1" customWidth="1"/>
    <col min="4357" max="4357" width="9.5703125" style="1" customWidth="1"/>
    <col min="4358" max="4358" width="13.5703125" style="1" customWidth="1"/>
    <col min="4359" max="4359" width="15.42578125" style="1" customWidth="1"/>
    <col min="4360" max="4608" width="9.140625" style="1"/>
    <col min="4609" max="4609" width="4.7109375" style="1" customWidth="1"/>
    <col min="4610" max="4610" width="9" style="1" customWidth="1"/>
    <col min="4611" max="4611" width="70.140625" style="1" customWidth="1"/>
    <col min="4612" max="4612" width="6.7109375" style="1" customWidth="1"/>
    <col min="4613" max="4613" width="9.5703125" style="1" customWidth="1"/>
    <col min="4614" max="4614" width="13.5703125" style="1" customWidth="1"/>
    <col min="4615" max="4615" width="15.42578125" style="1" customWidth="1"/>
    <col min="4616" max="4864" width="9.140625" style="1"/>
    <col min="4865" max="4865" width="4.7109375" style="1" customWidth="1"/>
    <col min="4866" max="4866" width="9" style="1" customWidth="1"/>
    <col min="4867" max="4867" width="70.140625" style="1" customWidth="1"/>
    <col min="4868" max="4868" width="6.7109375" style="1" customWidth="1"/>
    <col min="4869" max="4869" width="9.5703125" style="1" customWidth="1"/>
    <col min="4870" max="4870" width="13.5703125" style="1" customWidth="1"/>
    <col min="4871" max="4871" width="15.42578125" style="1" customWidth="1"/>
    <col min="4872" max="5120" width="9.140625" style="1"/>
    <col min="5121" max="5121" width="4.7109375" style="1" customWidth="1"/>
    <col min="5122" max="5122" width="9" style="1" customWidth="1"/>
    <col min="5123" max="5123" width="70.140625" style="1" customWidth="1"/>
    <col min="5124" max="5124" width="6.7109375" style="1" customWidth="1"/>
    <col min="5125" max="5125" width="9.5703125" style="1" customWidth="1"/>
    <col min="5126" max="5126" width="13.5703125" style="1" customWidth="1"/>
    <col min="5127" max="5127" width="15.42578125" style="1" customWidth="1"/>
    <col min="5128" max="5376" width="9.140625" style="1"/>
    <col min="5377" max="5377" width="4.7109375" style="1" customWidth="1"/>
    <col min="5378" max="5378" width="9" style="1" customWidth="1"/>
    <col min="5379" max="5379" width="70.140625" style="1" customWidth="1"/>
    <col min="5380" max="5380" width="6.7109375" style="1" customWidth="1"/>
    <col min="5381" max="5381" width="9.5703125" style="1" customWidth="1"/>
    <col min="5382" max="5382" width="13.5703125" style="1" customWidth="1"/>
    <col min="5383" max="5383" width="15.42578125" style="1" customWidth="1"/>
    <col min="5384" max="5632" width="9.140625" style="1"/>
    <col min="5633" max="5633" width="4.7109375" style="1" customWidth="1"/>
    <col min="5634" max="5634" width="9" style="1" customWidth="1"/>
    <col min="5635" max="5635" width="70.140625" style="1" customWidth="1"/>
    <col min="5636" max="5636" width="6.7109375" style="1" customWidth="1"/>
    <col min="5637" max="5637" width="9.5703125" style="1" customWidth="1"/>
    <col min="5638" max="5638" width="13.5703125" style="1" customWidth="1"/>
    <col min="5639" max="5639" width="15.42578125" style="1" customWidth="1"/>
    <col min="5640" max="5888" width="9.140625" style="1"/>
    <col min="5889" max="5889" width="4.7109375" style="1" customWidth="1"/>
    <col min="5890" max="5890" width="9" style="1" customWidth="1"/>
    <col min="5891" max="5891" width="70.140625" style="1" customWidth="1"/>
    <col min="5892" max="5892" width="6.7109375" style="1" customWidth="1"/>
    <col min="5893" max="5893" width="9.5703125" style="1" customWidth="1"/>
    <col min="5894" max="5894" width="13.5703125" style="1" customWidth="1"/>
    <col min="5895" max="5895" width="15.42578125" style="1" customWidth="1"/>
    <col min="5896" max="6144" width="9.140625" style="1"/>
    <col min="6145" max="6145" width="4.7109375" style="1" customWidth="1"/>
    <col min="6146" max="6146" width="9" style="1" customWidth="1"/>
    <col min="6147" max="6147" width="70.140625" style="1" customWidth="1"/>
    <col min="6148" max="6148" width="6.7109375" style="1" customWidth="1"/>
    <col min="6149" max="6149" width="9.5703125" style="1" customWidth="1"/>
    <col min="6150" max="6150" width="13.5703125" style="1" customWidth="1"/>
    <col min="6151" max="6151" width="15.42578125" style="1" customWidth="1"/>
    <col min="6152" max="6400" width="9.140625" style="1"/>
    <col min="6401" max="6401" width="4.7109375" style="1" customWidth="1"/>
    <col min="6402" max="6402" width="9" style="1" customWidth="1"/>
    <col min="6403" max="6403" width="70.140625" style="1" customWidth="1"/>
    <col min="6404" max="6404" width="6.7109375" style="1" customWidth="1"/>
    <col min="6405" max="6405" width="9.5703125" style="1" customWidth="1"/>
    <col min="6406" max="6406" width="13.5703125" style="1" customWidth="1"/>
    <col min="6407" max="6407" width="15.42578125" style="1" customWidth="1"/>
    <col min="6408" max="6656" width="9.140625" style="1"/>
    <col min="6657" max="6657" width="4.7109375" style="1" customWidth="1"/>
    <col min="6658" max="6658" width="9" style="1" customWidth="1"/>
    <col min="6659" max="6659" width="70.140625" style="1" customWidth="1"/>
    <col min="6660" max="6660" width="6.7109375" style="1" customWidth="1"/>
    <col min="6661" max="6661" width="9.5703125" style="1" customWidth="1"/>
    <col min="6662" max="6662" width="13.5703125" style="1" customWidth="1"/>
    <col min="6663" max="6663" width="15.42578125" style="1" customWidth="1"/>
    <col min="6664" max="6912" width="9.140625" style="1"/>
    <col min="6913" max="6913" width="4.7109375" style="1" customWidth="1"/>
    <col min="6914" max="6914" width="9" style="1" customWidth="1"/>
    <col min="6915" max="6915" width="70.140625" style="1" customWidth="1"/>
    <col min="6916" max="6916" width="6.7109375" style="1" customWidth="1"/>
    <col min="6917" max="6917" width="9.5703125" style="1" customWidth="1"/>
    <col min="6918" max="6918" width="13.5703125" style="1" customWidth="1"/>
    <col min="6919" max="6919" width="15.42578125" style="1" customWidth="1"/>
    <col min="6920" max="7168" width="9.140625" style="1"/>
    <col min="7169" max="7169" width="4.7109375" style="1" customWidth="1"/>
    <col min="7170" max="7170" width="9" style="1" customWidth="1"/>
    <col min="7171" max="7171" width="70.140625" style="1" customWidth="1"/>
    <col min="7172" max="7172" width="6.7109375" style="1" customWidth="1"/>
    <col min="7173" max="7173" width="9.5703125" style="1" customWidth="1"/>
    <col min="7174" max="7174" width="13.5703125" style="1" customWidth="1"/>
    <col min="7175" max="7175" width="15.42578125" style="1" customWidth="1"/>
    <col min="7176" max="7424" width="9.140625" style="1"/>
    <col min="7425" max="7425" width="4.7109375" style="1" customWidth="1"/>
    <col min="7426" max="7426" width="9" style="1" customWidth="1"/>
    <col min="7427" max="7427" width="70.140625" style="1" customWidth="1"/>
    <col min="7428" max="7428" width="6.7109375" style="1" customWidth="1"/>
    <col min="7429" max="7429" width="9.5703125" style="1" customWidth="1"/>
    <col min="7430" max="7430" width="13.5703125" style="1" customWidth="1"/>
    <col min="7431" max="7431" width="15.42578125" style="1" customWidth="1"/>
    <col min="7432" max="7680" width="9.140625" style="1"/>
    <col min="7681" max="7681" width="4.7109375" style="1" customWidth="1"/>
    <col min="7682" max="7682" width="9" style="1" customWidth="1"/>
    <col min="7683" max="7683" width="70.140625" style="1" customWidth="1"/>
    <col min="7684" max="7684" width="6.7109375" style="1" customWidth="1"/>
    <col min="7685" max="7685" width="9.5703125" style="1" customWidth="1"/>
    <col min="7686" max="7686" width="13.5703125" style="1" customWidth="1"/>
    <col min="7687" max="7687" width="15.42578125" style="1" customWidth="1"/>
    <col min="7688" max="7936" width="9.140625" style="1"/>
    <col min="7937" max="7937" width="4.7109375" style="1" customWidth="1"/>
    <col min="7938" max="7938" width="9" style="1" customWidth="1"/>
    <col min="7939" max="7939" width="70.140625" style="1" customWidth="1"/>
    <col min="7940" max="7940" width="6.7109375" style="1" customWidth="1"/>
    <col min="7941" max="7941" width="9.5703125" style="1" customWidth="1"/>
    <col min="7942" max="7942" width="13.5703125" style="1" customWidth="1"/>
    <col min="7943" max="7943" width="15.42578125" style="1" customWidth="1"/>
    <col min="7944" max="8192" width="9.140625" style="1"/>
    <col min="8193" max="8193" width="4.7109375" style="1" customWidth="1"/>
    <col min="8194" max="8194" width="9" style="1" customWidth="1"/>
    <col min="8195" max="8195" width="70.140625" style="1" customWidth="1"/>
    <col min="8196" max="8196" width="6.7109375" style="1" customWidth="1"/>
    <col min="8197" max="8197" width="9.5703125" style="1" customWidth="1"/>
    <col min="8198" max="8198" width="13.5703125" style="1" customWidth="1"/>
    <col min="8199" max="8199" width="15.42578125" style="1" customWidth="1"/>
    <col min="8200" max="8448" width="9.140625" style="1"/>
    <col min="8449" max="8449" width="4.7109375" style="1" customWidth="1"/>
    <col min="8450" max="8450" width="9" style="1" customWidth="1"/>
    <col min="8451" max="8451" width="70.140625" style="1" customWidth="1"/>
    <col min="8452" max="8452" width="6.7109375" style="1" customWidth="1"/>
    <col min="8453" max="8453" width="9.5703125" style="1" customWidth="1"/>
    <col min="8454" max="8454" width="13.5703125" style="1" customWidth="1"/>
    <col min="8455" max="8455" width="15.42578125" style="1" customWidth="1"/>
    <col min="8456" max="8704" width="9.140625" style="1"/>
    <col min="8705" max="8705" width="4.7109375" style="1" customWidth="1"/>
    <col min="8706" max="8706" width="9" style="1" customWidth="1"/>
    <col min="8707" max="8707" width="70.140625" style="1" customWidth="1"/>
    <col min="8708" max="8708" width="6.7109375" style="1" customWidth="1"/>
    <col min="8709" max="8709" width="9.5703125" style="1" customWidth="1"/>
    <col min="8710" max="8710" width="13.5703125" style="1" customWidth="1"/>
    <col min="8711" max="8711" width="15.42578125" style="1" customWidth="1"/>
    <col min="8712" max="8960" width="9.140625" style="1"/>
    <col min="8961" max="8961" width="4.7109375" style="1" customWidth="1"/>
    <col min="8962" max="8962" width="9" style="1" customWidth="1"/>
    <col min="8963" max="8963" width="70.140625" style="1" customWidth="1"/>
    <col min="8964" max="8964" width="6.7109375" style="1" customWidth="1"/>
    <col min="8965" max="8965" width="9.5703125" style="1" customWidth="1"/>
    <col min="8966" max="8966" width="13.5703125" style="1" customWidth="1"/>
    <col min="8967" max="8967" width="15.42578125" style="1" customWidth="1"/>
    <col min="8968" max="9216" width="9.140625" style="1"/>
    <col min="9217" max="9217" width="4.7109375" style="1" customWidth="1"/>
    <col min="9218" max="9218" width="9" style="1" customWidth="1"/>
    <col min="9219" max="9219" width="70.140625" style="1" customWidth="1"/>
    <col min="9220" max="9220" width="6.7109375" style="1" customWidth="1"/>
    <col min="9221" max="9221" width="9.5703125" style="1" customWidth="1"/>
    <col min="9222" max="9222" width="13.5703125" style="1" customWidth="1"/>
    <col min="9223" max="9223" width="15.42578125" style="1" customWidth="1"/>
    <col min="9224" max="9472" width="9.140625" style="1"/>
    <col min="9473" max="9473" width="4.7109375" style="1" customWidth="1"/>
    <col min="9474" max="9474" width="9" style="1" customWidth="1"/>
    <col min="9475" max="9475" width="70.140625" style="1" customWidth="1"/>
    <col min="9476" max="9476" width="6.7109375" style="1" customWidth="1"/>
    <col min="9477" max="9477" width="9.5703125" style="1" customWidth="1"/>
    <col min="9478" max="9478" width="13.5703125" style="1" customWidth="1"/>
    <col min="9479" max="9479" width="15.42578125" style="1" customWidth="1"/>
    <col min="9480" max="9728" width="9.140625" style="1"/>
    <col min="9729" max="9729" width="4.7109375" style="1" customWidth="1"/>
    <col min="9730" max="9730" width="9" style="1" customWidth="1"/>
    <col min="9731" max="9731" width="70.140625" style="1" customWidth="1"/>
    <col min="9732" max="9732" width="6.7109375" style="1" customWidth="1"/>
    <col min="9733" max="9733" width="9.5703125" style="1" customWidth="1"/>
    <col min="9734" max="9734" width="13.5703125" style="1" customWidth="1"/>
    <col min="9735" max="9735" width="15.42578125" style="1" customWidth="1"/>
    <col min="9736" max="9984" width="9.140625" style="1"/>
    <col min="9985" max="9985" width="4.7109375" style="1" customWidth="1"/>
    <col min="9986" max="9986" width="9" style="1" customWidth="1"/>
    <col min="9987" max="9987" width="70.140625" style="1" customWidth="1"/>
    <col min="9988" max="9988" width="6.7109375" style="1" customWidth="1"/>
    <col min="9989" max="9989" width="9.5703125" style="1" customWidth="1"/>
    <col min="9990" max="9990" width="13.5703125" style="1" customWidth="1"/>
    <col min="9991" max="9991" width="15.42578125" style="1" customWidth="1"/>
    <col min="9992" max="10240" width="9.140625" style="1"/>
    <col min="10241" max="10241" width="4.7109375" style="1" customWidth="1"/>
    <col min="10242" max="10242" width="9" style="1" customWidth="1"/>
    <col min="10243" max="10243" width="70.140625" style="1" customWidth="1"/>
    <col min="10244" max="10244" width="6.7109375" style="1" customWidth="1"/>
    <col min="10245" max="10245" width="9.5703125" style="1" customWidth="1"/>
    <col min="10246" max="10246" width="13.5703125" style="1" customWidth="1"/>
    <col min="10247" max="10247" width="15.42578125" style="1" customWidth="1"/>
    <col min="10248" max="10496" width="9.140625" style="1"/>
    <col min="10497" max="10497" width="4.7109375" style="1" customWidth="1"/>
    <col min="10498" max="10498" width="9" style="1" customWidth="1"/>
    <col min="10499" max="10499" width="70.140625" style="1" customWidth="1"/>
    <col min="10500" max="10500" width="6.7109375" style="1" customWidth="1"/>
    <col min="10501" max="10501" width="9.5703125" style="1" customWidth="1"/>
    <col min="10502" max="10502" width="13.5703125" style="1" customWidth="1"/>
    <col min="10503" max="10503" width="15.42578125" style="1" customWidth="1"/>
    <col min="10504" max="10752" width="9.140625" style="1"/>
    <col min="10753" max="10753" width="4.7109375" style="1" customWidth="1"/>
    <col min="10754" max="10754" width="9" style="1" customWidth="1"/>
    <col min="10755" max="10755" width="70.140625" style="1" customWidth="1"/>
    <col min="10756" max="10756" width="6.7109375" style="1" customWidth="1"/>
    <col min="10757" max="10757" width="9.5703125" style="1" customWidth="1"/>
    <col min="10758" max="10758" width="13.5703125" style="1" customWidth="1"/>
    <col min="10759" max="10759" width="15.42578125" style="1" customWidth="1"/>
    <col min="10760" max="11008" width="9.140625" style="1"/>
    <col min="11009" max="11009" width="4.7109375" style="1" customWidth="1"/>
    <col min="11010" max="11010" width="9" style="1" customWidth="1"/>
    <col min="11011" max="11011" width="70.140625" style="1" customWidth="1"/>
    <col min="11012" max="11012" width="6.7109375" style="1" customWidth="1"/>
    <col min="11013" max="11013" width="9.5703125" style="1" customWidth="1"/>
    <col min="11014" max="11014" width="13.5703125" style="1" customWidth="1"/>
    <col min="11015" max="11015" width="15.42578125" style="1" customWidth="1"/>
    <col min="11016" max="11264" width="9.140625" style="1"/>
    <col min="11265" max="11265" width="4.7109375" style="1" customWidth="1"/>
    <col min="11266" max="11266" width="9" style="1" customWidth="1"/>
    <col min="11267" max="11267" width="70.140625" style="1" customWidth="1"/>
    <col min="11268" max="11268" width="6.7109375" style="1" customWidth="1"/>
    <col min="11269" max="11269" width="9.5703125" style="1" customWidth="1"/>
    <col min="11270" max="11270" width="13.5703125" style="1" customWidth="1"/>
    <col min="11271" max="11271" width="15.42578125" style="1" customWidth="1"/>
    <col min="11272" max="11520" width="9.140625" style="1"/>
    <col min="11521" max="11521" width="4.7109375" style="1" customWidth="1"/>
    <col min="11522" max="11522" width="9" style="1" customWidth="1"/>
    <col min="11523" max="11523" width="70.140625" style="1" customWidth="1"/>
    <col min="11524" max="11524" width="6.7109375" style="1" customWidth="1"/>
    <col min="11525" max="11525" width="9.5703125" style="1" customWidth="1"/>
    <col min="11526" max="11526" width="13.5703125" style="1" customWidth="1"/>
    <col min="11527" max="11527" width="15.42578125" style="1" customWidth="1"/>
    <col min="11528" max="11776" width="9.140625" style="1"/>
    <col min="11777" max="11777" width="4.7109375" style="1" customWidth="1"/>
    <col min="11778" max="11778" width="9" style="1" customWidth="1"/>
    <col min="11779" max="11779" width="70.140625" style="1" customWidth="1"/>
    <col min="11780" max="11780" width="6.7109375" style="1" customWidth="1"/>
    <col min="11781" max="11781" width="9.5703125" style="1" customWidth="1"/>
    <col min="11782" max="11782" width="13.5703125" style="1" customWidth="1"/>
    <col min="11783" max="11783" width="15.42578125" style="1" customWidth="1"/>
    <col min="11784" max="12032" width="9.140625" style="1"/>
    <col min="12033" max="12033" width="4.7109375" style="1" customWidth="1"/>
    <col min="12034" max="12034" width="9" style="1" customWidth="1"/>
    <col min="12035" max="12035" width="70.140625" style="1" customWidth="1"/>
    <col min="12036" max="12036" width="6.7109375" style="1" customWidth="1"/>
    <col min="12037" max="12037" width="9.5703125" style="1" customWidth="1"/>
    <col min="12038" max="12038" width="13.5703125" style="1" customWidth="1"/>
    <col min="12039" max="12039" width="15.42578125" style="1" customWidth="1"/>
    <col min="12040" max="12288" width="9.140625" style="1"/>
    <col min="12289" max="12289" width="4.7109375" style="1" customWidth="1"/>
    <col min="12290" max="12290" width="9" style="1" customWidth="1"/>
    <col min="12291" max="12291" width="70.140625" style="1" customWidth="1"/>
    <col min="12292" max="12292" width="6.7109375" style="1" customWidth="1"/>
    <col min="12293" max="12293" width="9.5703125" style="1" customWidth="1"/>
    <col min="12294" max="12294" width="13.5703125" style="1" customWidth="1"/>
    <col min="12295" max="12295" width="15.42578125" style="1" customWidth="1"/>
    <col min="12296" max="12544" width="9.140625" style="1"/>
    <col min="12545" max="12545" width="4.7109375" style="1" customWidth="1"/>
    <col min="12546" max="12546" width="9" style="1" customWidth="1"/>
    <col min="12547" max="12547" width="70.140625" style="1" customWidth="1"/>
    <col min="12548" max="12548" width="6.7109375" style="1" customWidth="1"/>
    <col min="12549" max="12549" width="9.5703125" style="1" customWidth="1"/>
    <col min="12550" max="12550" width="13.5703125" style="1" customWidth="1"/>
    <col min="12551" max="12551" width="15.42578125" style="1" customWidth="1"/>
    <col min="12552" max="12800" width="9.140625" style="1"/>
    <col min="12801" max="12801" width="4.7109375" style="1" customWidth="1"/>
    <col min="12802" max="12802" width="9" style="1" customWidth="1"/>
    <col min="12803" max="12803" width="70.140625" style="1" customWidth="1"/>
    <col min="12804" max="12804" width="6.7109375" style="1" customWidth="1"/>
    <col min="12805" max="12805" width="9.5703125" style="1" customWidth="1"/>
    <col min="12806" max="12806" width="13.5703125" style="1" customWidth="1"/>
    <col min="12807" max="12807" width="15.42578125" style="1" customWidth="1"/>
    <col min="12808" max="13056" width="9.140625" style="1"/>
    <col min="13057" max="13057" width="4.7109375" style="1" customWidth="1"/>
    <col min="13058" max="13058" width="9" style="1" customWidth="1"/>
    <col min="13059" max="13059" width="70.140625" style="1" customWidth="1"/>
    <col min="13060" max="13060" width="6.7109375" style="1" customWidth="1"/>
    <col min="13061" max="13061" width="9.5703125" style="1" customWidth="1"/>
    <col min="13062" max="13062" width="13.5703125" style="1" customWidth="1"/>
    <col min="13063" max="13063" width="15.42578125" style="1" customWidth="1"/>
    <col min="13064" max="13312" width="9.140625" style="1"/>
    <col min="13313" max="13313" width="4.7109375" style="1" customWidth="1"/>
    <col min="13314" max="13314" width="9" style="1" customWidth="1"/>
    <col min="13315" max="13315" width="70.140625" style="1" customWidth="1"/>
    <col min="13316" max="13316" width="6.7109375" style="1" customWidth="1"/>
    <col min="13317" max="13317" width="9.5703125" style="1" customWidth="1"/>
    <col min="13318" max="13318" width="13.5703125" style="1" customWidth="1"/>
    <col min="13319" max="13319" width="15.42578125" style="1" customWidth="1"/>
    <col min="13320" max="13568" width="9.140625" style="1"/>
    <col min="13569" max="13569" width="4.7109375" style="1" customWidth="1"/>
    <col min="13570" max="13570" width="9" style="1" customWidth="1"/>
    <col min="13571" max="13571" width="70.140625" style="1" customWidth="1"/>
    <col min="13572" max="13572" width="6.7109375" style="1" customWidth="1"/>
    <col min="13573" max="13573" width="9.5703125" style="1" customWidth="1"/>
    <col min="13574" max="13574" width="13.5703125" style="1" customWidth="1"/>
    <col min="13575" max="13575" width="15.42578125" style="1" customWidth="1"/>
    <col min="13576" max="13824" width="9.140625" style="1"/>
    <col min="13825" max="13825" width="4.7109375" style="1" customWidth="1"/>
    <col min="13826" max="13826" width="9" style="1" customWidth="1"/>
    <col min="13827" max="13827" width="70.140625" style="1" customWidth="1"/>
    <col min="13828" max="13828" width="6.7109375" style="1" customWidth="1"/>
    <col min="13829" max="13829" width="9.5703125" style="1" customWidth="1"/>
    <col min="13830" max="13830" width="13.5703125" style="1" customWidth="1"/>
    <col min="13831" max="13831" width="15.42578125" style="1" customWidth="1"/>
    <col min="13832" max="14080" width="9.140625" style="1"/>
    <col min="14081" max="14081" width="4.7109375" style="1" customWidth="1"/>
    <col min="14082" max="14082" width="9" style="1" customWidth="1"/>
    <col min="14083" max="14083" width="70.140625" style="1" customWidth="1"/>
    <col min="14084" max="14084" width="6.7109375" style="1" customWidth="1"/>
    <col min="14085" max="14085" width="9.5703125" style="1" customWidth="1"/>
    <col min="14086" max="14086" width="13.5703125" style="1" customWidth="1"/>
    <col min="14087" max="14087" width="15.42578125" style="1" customWidth="1"/>
    <col min="14088" max="14336" width="9.140625" style="1"/>
    <col min="14337" max="14337" width="4.7109375" style="1" customWidth="1"/>
    <col min="14338" max="14338" width="9" style="1" customWidth="1"/>
    <col min="14339" max="14339" width="70.140625" style="1" customWidth="1"/>
    <col min="14340" max="14340" width="6.7109375" style="1" customWidth="1"/>
    <col min="14341" max="14341" width="9.5703125" style="1" customWidth="1"/>
    <col min="14342" max="14342" width="13.5703125" style="1" customWidth="1"/>
    <col min="14343" max="14343" width="15.42578125" style="1" customWidth="1"/>
    <col min="14344" max="14592" width="9.140625" style="1"/>
    <col min="14593" max="14593" width="4.7109375" style="1" customWidth="1"/>
    <col min="14594" max="14594" width="9" style="1" customWidth="1"/>
    <col min="14595" max="14595" width="70.140625" style="1" customWidth="1"/>
    <col min="14596" max="14596" width="6.7109375" style="1" customWidth="1"/>
    <col min="14597" max="14597" width="9.5703125" style="1" customWidth="1"/>
    <col min="14598" max="14598" width="13.5703125" style="1" customWidth="1"/>
    <col min="14599" max="14599" width="15.42578125" style="1" customWidth="1"/>
    <col min="14600" max="14848" width="9.140625" style="1"/>
    <col min="14849" max="14849" width="4.7109375" style="1" customWidth="1"/>
    <col min="14850" max="14850" width="9" style="1" customWidth="1"/>
    <col min="14851" max="14851" width="70.140625" style="1" customWidth="1"/>
    <col min="14852" max="14852" width="6.7109375" style="1" customWidth="1"/>
    <col min="14853" max="14853" width="9.5703125" style="1" customWidth="1"/>
    <col min="14854" max="14854" width="13.5703125" style="1" customWidth="1"/>
    <col min="14855" max="14855" width="15.42578125" style="1" customWidth="1"/>
    <col min="14856" max="15104" width="9.140625" style="1"/>
    <col min="15105" max="15105" width="4.7109375" style="1" customWidth="1"/>
    <col min="15106" max="15106" width="9" style="1" customWidth="1"/>
    <col min="15107" max="15107" width="70.140625" style="1" customWidth="1"/>
    <col min="15108" max="15108" width="6.7109375" style="1" customWidth="1"/>
    <col min="15109" max="15109" width="9.5703125" style="1" customWidth="1"/>
    <col min="15110" max="15110" width="13.5703125" style="1" customWidth="1"/>
    <col min="15111" max="15111" width="15.42578125" style="1" customWidth="1"/>
    <col min="15112" max="15360" width="9.140625" style="1"/>
    <col min="15361" max="15361" width="4.7109375" style="1" customWidth="1"/>
    <col min="15362" max="15362" width="9" style="1" customWidth="1"/>
    <col min="15363" max="15363" width="70.140625" style="1" customWidth="1"/>
    <col min="15364" max="15364" width="6.7109375" style="1" customWidth="1"/>
    <col min="15365" max="15365" width="9.5703125" style="1" customWidth="1"/>
    <col min="15366" max="15366" width="13.5703125" style="1" customWidth="1"/>
    <col min="15367" max="15367" width="15.42578125" style="1" customWidth="1"/>
    <col min="15368" max="15616" width="9.140625" style="1"/>
    <col min="15617" max="15617" width="4.7109375" style="1" customWidth="1"/>
    <col min="15618" max="15618" width="9" style="1" customWidth="1"/>
    <col min="15619" max="15619" width="70.140625" style="1" customWidth="1"/>
    <col min="15620" max="15620" width="6.7109375" style="1" customWidth="1"/>
    <col min="15621" max="15621" width="9.5703125" style="1" customWidth="1"/>
    <col min="15622" max="15622" width="13.5703125" style="1" customWidth="1"/>
    <col min="15623" max="15623" width="15.42578125" style="1" customWidth="1"/>
    <col min="15624" max="15872" width="9.140625" style="1"/>
    <col min="15873" max="15873" width="4.7109375" style="1" customWidth="1"/>
    <col min="15874" max="15874" width="9" style="1" customWidth="1"/>
    <col min="15875" max="15875" width="70.140625" style="1" customWidth="1"/>
    <col min="15876" max="15876" width="6.7109375" style="1" customWidth="1"/>
    <col min="15877" max="15877" width="9.5703125" style="1" customWidth="1"/>
    <col min="15878" max="15878" width="13.5703125" style="1" customWidth="1"/>
    <col min="15879" max="15879" width="15.42578125" style="1" customWidth="1"/>
    <col min="15880" max="16128" width="9.140625" style="1"/>
    <col min="16129" max="16129" width="4.7109375" style="1" customWidth="1"/>
    <col min="16130" max="16130" width="9" style="1" customWidth="1"/>
    <col min="16131" max="16131" width="70.140625" style="1" customWidth="1"/>
    <col min="16132" max="16132" width="6.7109375" style="1" customWidth="1"/>
    <col min="16133" max="16133" width="9.5703125" style="1" customWidth="1"/>
    <col min="16134" max="16134" width="13.5703125" style="1" customWidth="1"/>
    <col min="16135" max="16135" width="15.42578125" style="1" customWidth="1"/>
    <col min="16136" max="16384" width="9.140625" style="1"/>
  </cols>
  <sheetData>
    <row r="1" spans="1:8" ht="16.5" customHeight="1">
      <c r="A1" s="125" t="s">
        <v>0</v>
      </c>
      <c r="B1" s="125"/>
      <c r="C1" s="125"/>
      <c r="D1" s="125"/>
      <c r="E1" s="125"/>
      <c r="F1" s="125"/>
      <c r="G1" s="125"/>
    </row>
    <row r="2" spans="1:8" ht="13.5" customHeight="1">
      <c r="A2" s="126" t="s">
        <v>1</v>
      </c>
      <c r="B2" s="126"/>
      <c r="C2" s="126"/>
      <c r="D2" s="126"/>
      <c r="E2" s="126"/>
      <c r="F2" s="126"/>
      <c r="G2" s="126"/>
    </row>
    <row r="3" spans="1:8" ht="36" customHeight="1">
      <c r="A3" s="104" t="str">
        <f>'[4]CC Road Estimate'!A4:C4</f>
        <v xml:space="preserve">Name of Road :-RAMDAYAL HOUSE TO ASHOK GANDHRWE HOUSE </v>
      </c>
      <c r="B3" s="104"/>
      <c r="C3" s="105"/>
      <c r="D3" s="106" t="s">
        <v>2</v>
      </c>
      <c r="E3" s="106"/>
      <c r="F3" s="106"/>
      <c r="G3" s="2" t="str">
        <f>'[4]CC Road Estimate'!J4</f>
        <v>Mungeli</v>
      </c>
    </row>
    <row r="4" spans="1:8" ht="24.75" customHeight="1">
      <c r="A4" s="107" t="s">
        <v>3</v>
      </c>
      <c r="B4" s="107"/>
      <c r="C4" s="3" t="str">
        <f>'[4]CC Road Estimate'!C7</f>
        <v>300 M</v>
      </c>
      <c r="D4" s="108" t="s">
        <v>4</v>
      </c>
      <c r="E4" s="108"/>
      <c r="F4" s="108"/>
      <c r="G4" s="2" t="str">
        <f>'[4]CC Road Estimate'!J7</f>
        <v>LORMI</v>
      </c>
    </row>
    <row r="5" spans="1:8" s="6" customFormat="1" ht="27" customHeight="1">
      <c r="A5" s="127"/>
      <c r="B5" s="127"/>
      <c r="C5" s="4"/>
      <c r="D5" s="128" t="s">
        <v>5</v>
      </c>
      <c r="E5" s="128"/>
      <c r="F5" s="128"/>
      <c r="G5" s="57" t="str">
        <f>'[4]CC Road Estimate'!J5</f>
        <v>DARWAJA</v>
      </c>
    </row>
    <row r="6" spans="1:8" ht="32.25" customHeight="1">
      <c r="A6" s="7" t="s">
        <v>6</v>
      </c>
      <c r="B6" s="7" t="s">
        <v>7</v>
      </c>
      <c r="C6" s="7" t="s">
        <v>8</v>
      </c>
      <c r="D6" s="7" t="s">
        <v>9</v>
      </c>
      <c r="E6" s="8" t="s">
        <v>10</v>
      </c>
      <c r="F6" s="9" t="s">
        <v>11</v>
      </c>
      <c r="G6" s="10" t="s">
        <v>12</v>
      </c>
    </row>
    <row r="7" spans="1:8" s="17" customFormat="1" ht="45.75" customHeight="1">
      <c r="A7" s="11">
        <v>1</v>
      </c>
      <c r="B7" s="11" t="s">
        <v>13</v>
      </c>
      <c r="C7" s="12" t="s">
        <v>14</v>
      </c>
      <c r="D7" s="13" t="s">
        <v>15</v>
      </c>
      <c r="E7" s="14">
        <f>'[4]CC Road Estimate'!J15</f>
        <v>65</v>
      </c>
      <c r="F7" s="14">
        <f>'[4]CC Road Estimate'!H15</f>
        <v>518.4</v>
      </c>
      <c r="G7" s="15">
        <f>E7*F7</f>
        <v>33696</v>
      </c>
      <c r="H7" s="16" t="e">
        <f>F7-#REF!</f>
        <v>#REF!</v>
      </c>
    </row>
    <row r="8" spans="1:8" s="17" customFormat="1" ht="60" customHeight="1">
      <c r="A8" s="11">
        <v>2</v>
      </c>
      <c r="B8" s="18">
        <v>3.2</v>
      </c>
      <c r="C8" s="19" t="s">
        <v>16</v>
      </c>
      <c r="D8" s="13" t="s">
        <v>15</v>
      </c>
      <c r="E8" s="14">
        <f>'[4]CC Road Estimate'!J17</f>
        <v>25</v>
      </c>
      <c r="F8" s="14">
        <f>'[4]CC Road Estimate'!H17</f>
        <v>267.83999999999997</v>
      </c>
      <c r="G8" s="15">
        <f>E8*F8</f>
        <v>6695.9999999999991</v>
      </c>
      <c r="H8" s="16"/>
    </row>
    <row r="9" spans="1:8" s="17" customFormat="1" ht="60" customHeight="1">
      <c r="A9" s="11">
        <v>3</v>
      </c>
      <c r="B9" s="20" t="s">
        <v>17</v>
      </c>
      <c r="C9" s="21" t="s">
        <v>18</v>
      </c>
      <c r="D9" s="13" t="s">
        <v>15</v>
      </c>
      <c r="E9" s="14">
        <f>'[4]CC Road Estimate'!J19</f>
        <v>223</v>
      </c>
      <c r="F9" s="14">
        <f>'[4]CC Road Estimate'!H19</f>
        <v>518.4</v>
      </c>
      <c r="G9" s="15">
        <f>E9*F9</f>
        <v>115603.2</v>
      </c>
      <c r="H9" s="16"/>
    </row>
    <row r="10" spans="1:8" s="17" customFormat="1" ht="76.5" customHeight="1">
      <c r="A10" s="11">
        <v>4</v>
      </c>
      <c r="B10" s="11" t="s">
        <v>19</v>
      </c>
      <c r="C10" s="12" t="s">
        <v>20</v>
      </c>
      <c r="D10" s="13" t="s">
        <v>15</v>
      </c>
      <c r="E10" s="14">
        <f>'[4]CC Road Estimate'!J24</f>
        <v>1772</v>
      </c>
      <c r="F10" s="14">
        <f>'[4]CC Road Estimate'!H24</f>
        <v>267.83999999999997</v>
      </c>
      <c r="G10" s="15">
        <f t="shared" ref="G10:G19" si="0">E10*F10</f>
        <v>474612.47999999998</v>
      </c>
      <c r="H10" s="16" t="e">
        <f>F10-#REF!</f>
        <v>#REF!</v>
      </c>
    </row>
    <row r="11" spans="1:8" s="17" customFormat="1" ht="93" customHeight="1">
      <c r="A11" s="11">
        <v>5</v>
      </c>
      <c r="B11" s="11" t="s">
        <v>21</v>
      </c>
      <c r="C11" s="12" t="s">
        <v>22</v>
      </c>
      <c r="D11" s="13" t="s">
        <v>15</v>
      </c>
      <c r="E11" s="14">
        <f>'[4]CC Road Estimate'!J29</f>
        <v>5889</v>
      </c>
      <c r="F11" s="14">
        <f>'[4]CC Road Estimate'!H29</f>
        <v>240</v>
      </c>
      <c r="G11" s="15">
        <f t="shared" si="0"/>
        <v>1413360</v>
      </c>
      <c r="H11" s="16" t="e">
        <f>F11-#REF!</f>
        <v>#REF!</v>
      </c>
    </row>
    <row r="12" spans="1:8" s="17" customFormat="1" ht="50.25" customHeight="1">
      <c r="A12" s="11">
        <v>6</v>
      </c>
      <c r="B12" s="22" t="s">
        <v>23</v>
      </c>
      <c r="C12" s="23" t="s">
        <v>24</v>
      </c>
      <c r="D12" s="13" t="s">
        <v>15</v>
      </c>
      <c r="E12" s="14">
        <f>'[4]CC Road Estimate'!J34</f>
        <v>4839</v>
      </c>
      <c r="F12" s="14">
        <f>'[4]CC Road Estimate'!H34</f>
        <v>62.7</v>
      </c>
      <c r="G12" s="15">
        <f t="shared" si="0"/>
        <v>303405.3</v>
      </c>
      <c r="H12" s="16" t="e">
        <f>F12-#REF!</f>
        <v>#REF!</v>
      </c>
    </row>
    <row r="13" spans="1:8" s="25" customFormat="1" ht="42" customHeight="1">
      <c r="A13" s="11">
        <v>7</v>
      </c>
      <c r="B13" s="22" t="s">
        <v>25</v>
      </c>
      <c r="C13" s="24" t="s">
        <v>26</v>
      </c>
      <c r="D13" s="13" t="s">
        <v>15</v>
      </c>
      <c r="E13" s="14">
        <f>'[4]CC Road Estimate'!J38</f>
        <v>394</v>
      </c>
      <c r="F13" s="14">
        <f>'[4]CC Road Estimate'!H38</f>
        <v>146.85000000000002</v>
      </c>
      <c r="G13" s="15">
        <f t="shared" si="0"/>
        <v>57858.900000000009</v>
      </c>
      <c r="H13" s="16" t="e">
        <f>F13-#REF!</f>
        <v>#REF!</v>
      </c>
    </row>
    <row r="14" spans="1:8" s="28" customFormat="1" ht="55.5" customHeight="1">
      <c r="A14" s="11">
        <v>8</v>
      </c>
      <c r="B14" s="26" t="s">
        <v>27</v>
      </c>
      <c r="C14" s="27" t="s">
        <v>28</v>
      </c>
      <c r="D14" s="13" t="s">
        <v>15</v>
      </c>
      <c r="E14" s="14">
        <v>1129</v>
      </c>
      <c r="F14" s="14">
        <f>'[4]CC Road Estimate'!H40</f>
        <v>7.5</v>
      </c>
      <c r="G14" s="15">
        <f>E14*F14</f>
        <v>8467.5</v>
      </c>
      <c r="H14" s="16" t="e">
        <f>F14-#REF!</f>
        <v>#REF!</v>
      </c>
    </row>
    <row r="15" spans="1:8" s="28" customFormat="1" ht="43.5" customHeight="1">
      <c r="A15" s="11">
        <v>9</v>
      </c>
      <c r="B15" s="26" t="s">
        <v>29</v>
      </c>
      <c r="C15" s="27" t="s">
        <v>30</v>
      </c>
      <c r="D15" s="13" t="s">
        <v>15</v>
      </c>
      <c r="E15" s="14">
        <f>'[4]CC Road Estimate'!J42</f>
        <v>1200</v>
      </c>
      <c r="F15" s="14">
        <f>'[4]CC Road Estimate'!H42</f>
        <v>0.67499999999999993</v>
      </c>
      <c r="G15" s="15">
        <f t="shared" si="0"/>
        <v>809.99999999999989</v>
      </c>
      <c r="H15" s="16" t="e">
        <f>F15-#REF!</f>
        <v>#REF!</v>
      </c>
    </row>
    <row r="16" spans="1:8" s="17" customFormat="1" ht="46.5" customHeight="1">
      <c r="A16" s="11">
        <v>10</v>
      </c>
      <c r="B16" s="29">
        <v>6.5</v>
      </c>
      <c r="C16" s="30" t="s">
        <v>31</v>
      </c>
      <c r="D16" s="13" t="s">
        <v>15</v>
      </c>
      <c r="E16" s="14">
        <f>'[4]CC Road Estimate'!J46</f>
        <v>4970</v>
      </c>
      <c r="F16" s="14">
        <f>'[4]CC Road Estimate'!H46</f>
        <v>106.02000000000001</v>
      </c>
      <c r="G16" s="15">
        <f t="shared" si="0"/>
        <v>526919.4</v>
      </c>
      <c r="H16" s="16" t="e">
        <f>F16-#REF!</f>
        <v>#REF!</v>
      </c>
    </row>
    <row r="17" spans="1:8" s="25" customFormat="1" ht="74.25" customHeight="1">
      <c r="A17" s="11">
        <v>11</v>
      </c>
      <c r="B17" s="31" t="s">
        <v>32</v>
      </c>
      <c r="C17" s="32" t="s">
        <v>33</v>
      </c>
      <c r="D17" s="13" t="s">
        <v>15</v>
      </c>
      <c r="E17" s="14">
        <f>'[4]CC Road Estimate'!J47</f>
        <v>5756</v>
      </c>
      <c r="F17" s="14">
        <f>'[4]CC Road Estimate'!H47</f>
        <v>0</v>
      </c>
      <c r="G17" s="15">
        <f t="shared" si="0"/>
        <v>0</v>
      </c>
      <c r="H17" s="16" t="e">
        <f>F17-#REF!</f>
        <v>#REF!</v>
      </c>
    </row>
    <row r="18" spans="1:8" s="25" customFormat="1" ht="90.75" customHeight="1">
      <c r="A18" s="33">
        <v>12</v>
      </c>
      <c r="B18" s="31" t="s">
        <v>34</v>
      </c>
      <c r="C18" s="32" t="s">
        <v>35</v>
      </c>
      <c r="D18" s="13" t="s">
        <v>36</v>
      </c>
      <c r="E18" s="14">
        <f>'[4]CC Road Estimate'!J48</f>
        <v>18610</v>
      </c>
      <c r="F18" s="14">
        <f>'[4]CC Road Estimate'!H48</f>
        <v>1</v>
      </c>
      <c r="G18" s="15">
        <f t="shared" si="0"/>
        <v>18610</v>
      </c>
      <c r="H18" s="16" t="e">
        <f>F18-#REF!</f>
        <v>#REF!</v>
      </c>
    </row>
    <row r="19" spans="1:8" s="25" customFormat="1" ht="73.5" customHeight="1">
      <c r="A19" s="33">
        <v>13</v>
      </c>
      <c r="B19" s="34" t="s">
        <v>37</v>
      </c>
      <c r="C19" s="35" t="s">
        <v>38</v>
      </c>
      <c r="D19" s="13" t="s">
        <v>36</v>
      </c>
      <c r="E19" s="14">
        <f>'[4]CC Road Estimate'!J49</f>
        <v>14010</v>
      </c>
      <c r="F19" s="14">
        <f>'[4]CC Road Estimate'!H49</f>
        <v>1</v>
      </c>
      <c r="G19" s="15">
        <f t="shared" si="0"/>
        <v>14010</v>
      </c>
      <c r="H19" s="16" t="e">
        <f>F19-#REF!</f>
        <v>#REF!</v>
      </c>
    </row>
    <row r="20" spans="1:8" s="17" customFormat="1" ht="42.75" hidden="1" customHeight="1">
      <c r="A20" s="36"/>
      <c r="B20" s="37"/>
      <c r="C20" s="38"/>
      <c r="D20" s="13"/>
      <c r="E20" s="15"/>
      <c r="F20" s="39"/>
      <c r="G20" s="15"/>
    </row>
    <row r="21" spans="1:8" s="17" customFormat="1" ht="12.75" customHeight="1">
      <c r="A21" s="36"/>
      <c r="B21" s="34"/>
      <c r="C21" s="40" t="s">
        <v>39</v>
      </c>
      <c r="D21" s="13"/>
      <c r="E21" s="15"/>
      <c r="F21" s="39"/>
      <c r="G21" s="41">
        <f>SUM(G7:G19)</f>
        <v>2974048.78</v>
      </c>
    </row>
    <row r="22" spans="1:8" s="17" customFormat="1" ht="20.25" customHeight="1">
      <c r="A22" s="36"/>
      <c r="B22" s="34"/>
      <c r="C22" s="42" t="s">
        <v>40</v>
      </c>
      <c r="D22" s="43"/>
      <c r="E22" s="43"/>
      <c r="F22" s="39"/>
      <c r="G22" s="41">
        <f>G21*0.01</f>
        <v>29740.487799999999</v>
      </c>
    </row>
    <row r="23" spans="1:8" s="17" customFormat="1" ht="20.25" customHeight="1">
      <c r="A23" s="44"/>
      <c r="B23" s="44"/>
      <c r="C23" s="40" t="s">
        <v>41</v>
      </c>
      <c r="D23" s="45"/>
      <c r="E23" s="45"/>
      <c r="F23" s="45"/>
      <c r="G23" s="46">
        <f>G21*0.18</f>
        <v>535328.78039999993</v>
      </c>
    </row>
    <row r="24" spans="1:8" s="17" customFormat="1" ht="15" customHeight="1">
      <c r="A24" s="47"/>
      <c r="B24" s="47"/>
      <c r="C24" s="40" t="s">
        <v>42</v>
      </c>
      <c r="D24" s="45"/>
      <c r="E24" s="45"/>
      <c r="F24" s="45"/>
      <c r="G24" s="46">
        <f>G23+G21+G22</f>
        <v>3539118.0481999996</v>
      </c>
    </row>
    <row r="25" spans="1:8" ht="38.25" customHeight="1">
      <c r="A25" s="100"/>
      <c r="B25" s="100"/>
      <c r="C25" s="48" t="s">
        <v>43</v>
      </c>
      <c r="D25" s="124" t="s">
        <v>44</v>
      </c>
      <c r="E25" s="124"/>
      <c r="F25" s="124"/>
      <c r="G25" s="124"/>
    </row>
    <row r="26" spans="1:8" ht="16.5">
      <c r="A26" s="49"/>
      <c r="B26" s="49"/>
      <c r="C26" s="49"/>
      <c r="D26" s="124" t="s">
        <v>45</v>
      </c>
      <c r="E26" s="124"/>
      <c r="F26" s="124"/>
      <c r="G26" s="124"/>
    </row>
    <row r="27" spans="1:8" ht="16.5">
      <c r="A27" s="50"/>
      <c r="B27" s="50"/>
      <c r="C27" s="48"/>
      <c r="D27" s="124" t="s">
        <v>46</v>
      </c>
      <c r="E27" s="124"/>
      <c r="F27" s="124"/>
      <c r="G27" s="124"/>
    </row>
  </sheetData>
  <mergeCells count="12">
    <mergeCell ref="D27:G27"/>
    <mergeCell ref="A1:G1"/>
    <mergeCell ref="A2:G2"/>
    <mergeCell ref="A3:C3"/>
    <mergeCell ref="D3:F3"/>
    <mergeCell ref="A4:B4"/>
    <mergeCell ref="D4:F4"/>
    <mergeCell ref="A5:B5"/>
    <mergeCell ref="D5:F5"/>
    <mergeCell ref="A25:B25"/>
    <mergeCell ref="D25:G25"/>
    <mergeCell ref="D26:G26"/>
  </mergeCells>
  <conditionalFormatting sqref="H7:H19">
    <cfRule type="cellIs" dxfId="8" priority="1" stopIfTrue="1" operator="lessThan">
      <formula>0</formula>
    </cfRule>
  </conditionalFormatting>
  <printOptions horizontalCentered="1"/>
  <pageMargins left="0.18" right="0.18" top="0.31" bottom="0.18" header="0.28999999999999998" footer="0.15"/>
  <pageSetup paperSize="9" scale="96" orientation="landscape" r:id="rId1"/>
  <headerFooter alignWithMargins="0"/>
  <rowBreaks count="1" manualBreakCount="1">
    <brk id="12" max="6" man="1"/>
  </rowBreaks>
</worksheet>
</file>

<file path=xl/worksheets/sheet11.xml><?xml version="1.0" encoding="utf-8"?>
<worksheet xmlns="http://schemas.openxmlformats.org/spreadsheetml/2006/main" xmlns:r="http://schemas.openxmlformats.org/officeDocument/2006/relationships">
  <sheetPr>
    <tabColor rgb="FFFFC000"/>
    <pageSetUpPr autoPageBreaks="0"/>
  </sheetPr>
  <dimension ref="A1:H27"/>
  <sheetViews>
    <sheetView view="pageBreakPreview" zoomScaleNormal="90" zoomScaleSheetLayoutView="100" workbookViewId="0">
      <selection activeCell="A2" sqref="A2:Q2"/>
    </sheetView>
  </sheetViews>
  <sheetFormatPr defaultRowHeight="12.75"/>
  <cols>
    <col min="1" max="1" width="4.7109375" style="51" customWidth="1"/>
    <col min="2" max="2" width="9" style="51" customWidth="1"/>
    <col min="3" max="3" width="70.140625" style="52" customWidth="1"/>
    <col min="4" max="4" width="6.7109375" style="53" customWidth="1"/>
    <col min="5" max="5" width="9.5703125" style="54" customWidth="1"/>
    <col min="6" max="6" width="13.5703125" style="55" customWidth="1"/>
    <col min="7" max="7" width="15.42578125" style="56" customWidth="1"/>
    <col min="8" max="256" width="9.140625" style="1"/>
    <col min="257" max="257" width="4.7109375" style="1" customWidth="1"/>
    <col min="258" max="258" width="9" style="1" customWidth="1"/>
    <col min="259" max="259" width="70.140625" style="1" customWidth="1"/>
    <col min="260" max="260" width="6.7109375" style="1" customWidth="1"/>
    <col min="261" max="261" width="9.5703125" style="1" customWidth="1"/>
    <col min="262" max="262" width="13.5703125" style="1" customWidth="1"/>
    <col min="263" max="263" width="15.42578125" style="1" customWidth="1"/>
    <col min="264" max="512" width="9.140625" style="1"/>
    <col min="513" max="513" width="4.7109375" style="1" customWidth="1"/>
    <col min="514" max="514" width="9" style="1" customWidth="1"/>
    <col min="515" max="515" width="70.140625" style="1" customWidth="1"/>
    <col min="516" max="516" width="6.7109375" style="1" customWidth="1"/>
    <col min="517" max="517" width="9.5703125" style="1" customWidth="1"/>
    <col min="518" max="518" width="13.5703125" style="1" customWidth="1"/>
    <col min="519" max="519" width="15.42578125" style="1" customWidth="1"/>
    <col min="520" max="768" width="9.140625" style="1"/>
    <col min="769" max="769" width="4.7109375" style="1" customWidth="1"/>
    <col min="770" max="770" width="9" style="1" customWidth="1"/>
    <col min="771" max="771" width="70.140625" style="1" customWidth="1"/>
    <col min="772" max="772" width="6.7109375" style="1" customWidth="1"/>
    <col min="773" max="773" width="9.5703125" style="1" customWidth="1"/>
    <col min="774" max="774" width="13.5703125" style="1" customWidth="1"/>
    <col min="775" max="775" width="15.42578125" style="1" customWidth="1"/>
    <col min="776" max="1024" width="9.140625" style="1"/>
    <col min="1025" max="1025" width="4.7109375" style="1" customWidth="1"/>
    <col min="1026" max="1026" width="9" style="1" customWidth="1"/>
    <col min="1027" max="1027" width="70.140625" style="1" customWidth="1"/>
    <col min="1028" max="1028" width="6.7109375" style="1" customWidth="1"/>
    <col min="1029" max="1029" width="9.5703125" style="1" customWidth="1"/>
    <col min="1030" max="1030" width="13.5703125" style="1" customWidth="1"/>
    <col min="1031" max="1031" width="15.42578125" style="1" customWidth="1"/>
    <col min="1032" max="1280" width="9.140625" style="1"/>
    <col min="1281" max="1281" width="4.7109375" style="1" customWidth="1"/>
    <col min="1282" max="1282" width="9" style="1" customWidth="1"/>
    <col min="1283" max="1283" width="70.140625" style="1" customWidth="1"/>
    <col min="1284" max="1284" width="6.7109375" style="1" customWidth="1"/>
    <col min="1285" max="1285" width="9.5703125" style="1" customWidth="1"/>
    <col min="1286" max="1286" width="13.5703125" style="1" customWidth="1"/>
    <col min="1287" max="1287" width="15.42578125" style="1" customWidth="1"/>
    <col min="1288" max="1536" width="9.140625" style="1"/>
    <col min="1537" max="1537" width="4.7109375" style="1" customWidth="1"/>
    <col min="1538" max="1538" width="9" style="1" customWidth="1"/>
    <col min="1539" max="1539" width="70.140625" style="1" customWidth="1"/>
    <col min="1540" max="1540" width="6.7109375" style="1" customWidth="1"/>
    <col min="1541" max="1541" width="9.5703125" style="1" customWidth="1"/>
    <col min="1542" max="1542" width="13.5703125" style="1" customWidth="1"/>
    <col min="1543" max="1543" width="15.42578125" style="1" customWidth="1"/>
    <col min="1544" max="1792" width="9.140625" style="1"/>
    <col min="1793" max="1793" width="4.7109375" style="1" customWidth="1"/>
    <col min="1794" max="1794" width="9" style="1" customWidth="1"/>
    <col min="1795" max="1795" width="70.140625" style="1" customWidth="1"/>
    <col min="1796" max="1796" width="6.7109375" style="1" customWidth="1"/>
    <col min="1797" max="1797" width="9.5703125" style="1" customWidth="1"/>
    <col min="1798" max="1798" width="13.5703125" style="1" customWidth="1"/>
    <col min="1799" max="1799" width="15.42578125" style="1" customWidth="1"/>
    <col min="1800" max="2048" width="9.140625" style="1"/>
    <col min="2049" max="2049" width="4.7109375" style="1" customWidth="1"/>
    <col min="2050" max="2050" width="9" style="1" customWidth="1"/>
    <col min="2051" max="2051" width="70.140625" style="1" customWidth="1"/>
    <col min="2052" max="2052" width="6.7109375" style="1" customWidth="1"/>
    <col min="2053" max="2053" width="9.5703125" style="1" customWidth="1"/>
    <col min="2054" max="2054" width="13.5703125" style="1" customWidth="1"/>
    <col min="2055" max="2055" width="15.42578125" style="1" customWidth="1"/>
    <col min="2056" max="2304" width="9.140625" style="1"/>
    <col min="2305" max="2305" width="4.7109375" style="1" customWidth="1"/>
    <col min="2306" max="2306" width="9" style="1" customWidth="1"/>
    <col min="2307" max="2307" width="70.140625" style="1" customWidth="1"/>
    <col min="2308" max="2308" width="6.7109375" style="1" customWidth="1"/>
    <col min="2309" max="2309" width="9.5703125" style="1" customWidth="1"/>
    <col min="2310" max="2310" width="13.5703125" style="1" customWidth="1"/>
    <col min="2311" max="2311" width="15.42578125" style="1" customWidth="1"/>
    <col min="2312" max="2560" width="9.140625" style="1"/>
    <col min="2561" max="2561" width="4.7109375" style="1" customWidth="1"/>
    <col min="2562" max="2562" width="9" style="1" customWidth="1"/>
    <col min="2563" max="2563" width="70.140625" style="1" customWidth="1"/>
    <col min="2564" max="2564" width="6.7109375" style="1" customWidth="1"/>
    <col min="2565" max="2565" width="9.5703125" style="1" customWidth="1"/>
    <col min="2566" max="2566" width="13.5703125" style="1" customWidth="1"/>
    <col min="2567" max="2567" width="15.42578125" style="1" customWidth="1"/>
    <col min="2568" max="2816" width="9.140625" style="1"/>
    <col min="2817" max="2817" width="4.7109375" style="1" customWidth="1"/>
    <col min="2818" max="2818" width="9" style="1" customWidth="1"/>
    <col min="2819" max="2819" width="70.140625" style="1" customWidth="1"/>
    <col min="2820" max="2820" width="6.7109375" style="1" customWidth="1"/>
    <col min="2821" max="2821" width="9.5703125" style="1" customWidth="1"/>
    <col min="2822" max="2822" width="13.5703125" style="1" customWidth="1"/>
    <col min="2823" max="2823" width="15.42578125" style="1" customWidth="1"/>
    <col min="2824" max="3072" width="9.140625" style="1"/>
    <col min="3073" max="3073" width="4.7109375" style="1" customWidth="1"/>
    <col min="3074" max="3074" width="9" style="1" customWidth="1"/>
    <col min="3075" max="3075" width="70.140625" style="1" customWidth="1"/>
    <col min="3076" max="3076" width="6.7109375" style="1" customWidth="1"/>
    <col min="3077" max="3077" width="9.5703125" style="1" customWidth="1"/>
    <col min="3078" max="3078" width="13.5703125" style="1" customWidth="1"/>
    <col min="3079" max="3079" width="15.42578125" style="1" customWidth="1"/>
    <col min="3080" max="3328" width="9.140625" style="1"/>
    <col min="3329" max="3329" width="4.7109375" style="1" customWidth="1"/>
    <col min="3330" max="3330" width="9" style="1" customWidth="1"/>
    <col min="3331" max="3331" width="70.140625" style="1" customWidth="1"/>
    <col min="3332" max="3332" width="6.7109375" style="1" customWidth="1"/>
    <col min="3333" max="3333" width="9.5703125" style="1" customWidth="1"/>
    <col min="3334" max="3334" width="13.5703125" style="1" customWidth="1"/>
    <col min="3335" max="3335" width="15.42578125" style="1" customWidth="1"/>
    <col min="3336" max="3584" width="9.140625" style="1"/>
    <col min="3585" max="3585" width="4.7109375" style="1" customWidth="1"/>
    <col min="3586" max="3586" width="9" style="1" customWidth="1"/>
    <col min="3587" max="3587" width="70.140625" style="1" customWidth="1"/>
    <col min="3588" max="3588" width="6.7109375" style="1" customWidth="1"/>
    <col min="3589" max="3589" width="9.5703125" style="1" customWidth="1"/>
    <col min="3590" max="3590" width="13.5703125" style="1" customWidth="1"/>
    <col min="3591" max="3591" width="15.42578125" style="1" customWidth="1"/>
    <col min="3592" max="3840" width="9.140625" style="1"/>
    <col min="3841" max="3841" width="4.7109375" style="1" customWidth="1"/>
    <col min="3842" max="3842" width="9" style="1" customWidth="1"/>
    <col min="3843" max="3843" width="70.140625" style="1" customWidth="1"/>
    <col min="3844" max="3844" width="6.7109375" style="1" customWidth="1"/>
    <col min="3845" max="3845" width="9.5703125" style="1" customWidth="1"/>
    <col min="3846" max="3846" width="13.5703125" style="1" customWidth="1"/>
    <col min="3847" max="3847" width="15.42578125" style="1" customWidth="1"/>
    <col min="3848" max="4096" width="9.140625" style="1"/>
    <col min="4097" max="4097" width="4.7109375" style="1" customWidth="1"/>
    <col min="4098" max="4098" width="9" style="1" customWidth="1"/>
    <col min="4099" max="4099" width="70.140625" style="1" customWidth="1"/>
    <col min="4100" max="4100" width="6.7109375" style="1" customWidth="1"/>
    <col min="4101" max="4101" width="9.5703125" style="1" customWidth="1"/>
    <col min="4102" max="4102" width="13.5703125" style="1" customWidth="1"/>
    <col min="4103" max="4103" width="15.42578125" style="1" customWidth="1"/>
    <col min="4104" max="4352" width="9.140625" style="1"/>
    <col min="4353" max="4353" width="4.7109375" style="1" customWidth="1"/>
    <col min="4354" max="4354" width="9" style="1" customWidth="1"/>
    <col min="4355" max="4355" width="70.140625" style="1" customWidth="1"/>
    <col min="4356" max="4356" width="6.7109375" style="1" customWidth="1"/>
    <col min="4357" max="4357" width="9.5703125" style="1" customWidth="1"/>
    <col min="4358" max="4358" width="13.5703125" style="1" customWidth="1"/>
    <col min="4359" max="4359" width="15.42578125" style="1" customWidth="1"/>
    <col min="4360" max="4608" width="9.140625" style="1"/>
    <col min="4609" max="4609" width="4.7109375" style="1" customWidth="1"/>
    <col min="4610" max="4610" width="9" style="1" customWidth="1"/>
    <col min="4611" max="4611" width="70.140625" style="1" customWidth="1"/>
    <col min="4612" max="4612" width="6.7109375" style="1" customWidth="1"/>
    <col min="4613" max="4613" width="9.5703125" style="1" customWidth="1"/>
    <col min="4614" max="4614" width="13.5703125" style="1" customWidth="1"/>
    <col min="4615" max="4615" width="15.42578125" style="1" customWidth="1"/>
    <col min="4616" max="4864" width="9.140625" style="1"/>
    <col min="4865" max="4865" width="4.7109375" style="1" customWidth="1"/>
    <col min="4866" max="4866" width="9" style="1" customWidth="1"/>
    <col min="4867" max="4867" width="70.140625" style="1" customWidth="1"/>
    <col min="4868" max="4868" width="6.7109375" style="1" customWidth="1"/>
    <col min="4869" max="4869" width="9.5703125" style="1" customWidth="1"/>
    <col min="4870" max="4870" width="13.5703125" style="1" customWidth="1"/>
    <col min="4871" max="4871" width="15.42578125" style="1" customWidth="1"/>
    <col min="4872" max="5120" width="9.140625" style="1"/>
    <col min="5121" max="5121" width="4.7109375" style="1" customWidth="1"/>
    <col min="5122" max="5122" width="9" style="1" customWidth="1"/>
    <col min="5123" max="5123" width="70.140625" style="1" customWidth="1"/>
    <col min="5124" max="5124" width="6.7109375" style="1" customWidth="1"/>
    <col min="5125" max="5125" width="9.5703125" style="1" customWidth="1"/>
    <col min="5126" max="5126" width="13.5703125" style="1" customWidth="1"/>
    <col min="5127" max="5127" width="15.42578125" style="1" customWidth="1"/>
    <col min="5128" max="5376" width="9.140625" style="1"/>
    <col min="5377" max="5377" width="4.7109375" style="1" customWidth="1"/>
    <col min="5378" max="5378" width="9" style="1" customWidth="1"/>
    <col min="5379" max="5379" width="70.140625" style="1" customWidth="1"/>
    <col min="5380" max="5380" width="6.7109375" style="1" customWidth="1"/>
    <col min="5381" max="5381" width="9.5703125" style="1" customWidth="1"/>
    <col min="5382" max="5382" width="13.5703125" style="1" customWidth="1"/>
    <col min="5383" max="5383" width="15.42578125" style="1" customWidth="1"/>
    <col min="5384" max="5632" width="9.140625" style="1"/>
    <col min="5633" max="5633" width="4.7109375" style="1" customWidth="1"/>
    <col min="5634" max="5634" width="9" style="1" customWidth="1"/>
    <col min="5635" max="5635" width="70.140625" style="1" customWidth="1"/>
    <col min="5636" max="5636" width="6.7109375" style="1" customWidth="1"/>
    <col min="5637" max="5637" width="9.5703125" style="1" customWidth="1"/>
    <col min="5638" max="5638" width="13.5703125" style="1" customWidth="1"/>
    <col min="5639" max="5639" width="15.42578125" style="1" customWidth="1"/>
    <col min="5640" max="5888" width="9.140625" style="1"/>
    <col min="5889" max="5889" width="4.7109375" style="1" customWidth="1"/>
    <col min="5890" max="5890" width="9" style="1" customWidth="1"/>
    <col min="5891" max="5891" width="70.140625" style="1" customWidth="1"/>
    <col min="5892" max="5892" width="6.7109375" style="1" customWidth="1"/>
    <col min="5893" max="5893" width="9.5703125" style="1" customWidth="1"/>
    <col min="5894" max="5894" width="13.5703125" style="1" customWidth="1"/>
    <col min="5895" max="5895" width="15.42578125" style="1" customWidth="1"/>
    <col min="5896" max="6144" width="9.140625" style="1"/>
    <col min="6145" max="6145" width="4.7109375" style="1" customWidth="1"/>
    <col min="6146" max="6146" width="9" style="1" customWidth="1"/>
    <col min="6147" max="6147" width="70.140625" style="1" customWidth="1"/>
    <col min="6148" max="6148" width="6.7109375" style="1" customWidth="1"/>
    <col min="6149" max="6149" width="9.5703125" style="1" customWidth="1"/>
    <col min="6150" max="6150" width="13.5703125" style="1" customWidth="1"/>
    <col min="6151" max="6151" width="15.42578125" style="1" customWidth="1"/>
    <col min="6152" max="6400" width="9.140625" style="1"/>
    <col min="6401" max="6401" width="4.7109375" style="1" customWidth="1"/>
    <col min="6402" max="6402" width="9" style="1" customWidth="1"/>
    <col min="6403" max="6403" width="70.140625" style="1" customWidth="1"/>
    <col min="6404" max="6404" width="6.7109375" style="1" customWidth="1"/>
    <col min="6405" max="6405" width="9.5703125" style="1" customWidth="1"/>
    <col min="6406" max="6406" width="13.5703125" style="1" customWidth="1"/>
    <col min="6407" max="6407" width="15.42578125" style="1" customWidth="1"/>
    <col min="6408" max="6656" width="9.140625" style="1"/>
    <col min="6657" max="6657" width="4.7109375" style="1" customWidth="1"/>
    <col min="6658" max="6658" width="9" style="1" customWidth="1"/>
    <col min="6659" max="6659" width="70.140625" style="1" customWidth="1"/>
    <col min="6660" max="6660" width="6.7109375" style="1" customWidth="1"/>
    <col min="6661" max="6661" width="9.5703125" style="1" customWidth="1"/>
    <col min="6662" max="6662" width="13.5703125" style="1" customWidth="1"/>
    <col min="6663" max="6663" width="15.42578125" style="1" customWidth="1"/>
    <col min="6664" max="6912" width="9.140625" style="1"/>
    <col min="6913" max="6913" width="4.7109375" style="1" customWidth="1"/>
    <col min="6914" max="6914" width="9" style="1" customWidth="1"/>
    <col min="6915" max="6915" width="70.140625" style="1" customWidth="1"/>
    <col min="6916" max="6916" width="6.7109375" style="1" customWidth="1"/>
    <col min="6917" max="6917" width="9.5703125" style="1" customWidth="1"/>
    <col min="6918" max="6918" width="13.5703125" style="1" customWidth="1"/>
    <col min="6919" max="6919" width="15.42578125" style="1" customWidth="1"/>
    <col min="6920" max="7168" width="9.140625" style="1"/>
    <col min="7169" max="7169" width="4.7109375" style="1" customWidth="1"/>
    <col min="7170" max="7170" width="9" style="1" customWidth="1"/>
    <col min="7171" max="7171" width="70.140625" style="1" customWidth="1"/>
    <col min="7172" max="7172" width="6.7109375" style="1" customWidth="1"/>
    <col min="7173" max="7173" width="9.5703125" style="1" customWidth="1"/>
    <col min="7174" max="7174" width="13.5703125" style="1" customWidth="1"/>
    <col min="7175" max="7175" width="15.42578125" style="1" customWidth="1"/>
    <col min="7176" max="7424" width="9.140625" style="1"/>
    <col min="7425" max="7425" width="4.7109375" style="1" customWidth="1"/>
    <col min="7426" max="7426" width="9" style="1" customWidth="1"/>
    <col min="7427" max="7427" width="70.140625" style="1" customWidth="1"/>
    <col min="7428" max="7428" width="6.7109375" style="1" customWidth="1"/>
    <col min="7429" max="7429" width="9.5703125" style="1" customWidth="1"/>
    <col min="7430" max="7430" width="13.5703125" style="1" customWidth="1"/>
    <col min="7431" max="7431" width="15.42578125" style="1" customWidth="1"/>
    <col min="7432" max="7680" width="9.140625" style="1"/>
    <col min="7681" max="7681" width="4.7109375" style="1" customWidth="1"/>
    <col min="7682" max="7682" width="9" style="1" customWidth="1"/>
    <col min="7683" max="7683" width="70.140625" style="1" customWidth="1"/>
    <col min="7684" max="7684" width="6.7109375" style="1" customWidth="1"/>
    <col min="7685" max="7685" width="9.5703125" style="1" customWidth="1"/>
    <col min="7686" max="7686" width="13.5703125" style="1" customWidth="1"/>
    <col min="7687" max="7687" width="15.42578125" style="1" customWidth="1"/>
    <col min="7688" max="7936" width="9.140625" style="1"/>
    <col min="7937" max="7937" width="4.7109375" style="1" customWidth="1"/>
    <col min="7938" max="7938" width="9" style="1" customWidth="1"/>
    <col min="7939" max="7939" width="70.140625" style="1" customWidth="1"/>
    <col min="7940" max="7940" width="6.7109375" style="1" customWidth="1"/>
    <col min="7941" max="7941" width="9.5703125" style="1" customWidth="1"/>
    <col min="7942" max="7942" width="13.5703125" style="1" customWidth="1"/>
    <col min="7943" max="7943" width="15.42578125" style="1" customWidth="1"/>
    <col min="7944" max="8192" width="9.140625" style="1"/>
    <col min="8193" max="8193" width="4.7109375" style="1" customWidth="1"/>
    <col min="8194" max="8194" width="9" style="1" customWidth="1"/>
    <col min="8195" max="8195" width="70.140625" style="1" customWidth="1"/>
    <col min="8196" max="8196" width="6.7109375" style="1" customWidth="1"/>
    <col min="8197" max="8197" width="9.5703125" style="1" customWidth="1"/>
    <col min="8198" max="8198" width="13.5703125" style="1" customWidth="1"/>
    <col min="8199" max="8199" width="15.42578125" style="1" customWidth="1"/>
    <col min="8200" max="8448" width="9.140625" style="1"/>
    <col min="8449" max="8449" width="4.7109375" style="1" customWidth="1"/>
    <col min="8450" max="8450" width="9" style="1" customWidth="1"/>
    <col min="8451" max="8451" width="70.140625" style="1" customWidth="1"/>
    <col min="8452" max="8452" width="6.7109375" style="1" customWidth="1"/>
    <col min="8453" max="8453" width="9.5703125" style="1" customWidth="1"/>
    <col min="8454" max="8454" width="13.5703125" style="1" customWidth="1"/>
    <col min="8455" max="8455" width="15.42578125" style="1" customWidth="1"/>
    <col min="8456" max="8704" width="9.140625" style="1"/>
    <col min="8705" max="8705" width="4.7109375" style="1" customWidth="1"/>
    <col min="8706" max="8706" width="9" style="1" customWidth="1"/>
    <col min="8707" max="8707" width="70.140625" style="1" customWidth="1"/>
    <col min="8708" max="8708" width="6.7109375" style="1" customWidth="1"/>
    <col min="8709" max="8709" width="9.5703125" style="1" customWidth="1"/>
    <col min="8710" max="8710" width="13.5703125" style="1" customWidth="1"/>
    <col min="8711" max="8711" width="15.42578125" style="1" customWidth="1"/>
    <col min="8712" max="8960" width="9.140625" style="1"/>
    <col min="8961" max="8961" width="4.7109375" style="1" customWidth="1"/>
    <col min="8962" max="8962" width="9" style="1" customWidth="1"/>
    <col min="8963" max="8963" width="70.140625" style="1" customWidth="1"/>
    <col min="8964" max="8964" width="6.7109375" style="1" customWidth="1"/>
    <col min="8965" max="8965" width="9.5703125" style="1" customWidth="1"/>
    <col min="8966" max="8966" width="13.5703125" style="1" customWidth="1"/>
    <col min="8967" max="8967" width="15.42578125" style="1" customWidth="1"/>
    <col min="8968" max="9216" width="9.140625" style="1"/>
    <col min="9217" max="9217" width="4.7109375" style="1" customWidth="1"/>
    <col min="9218" max="9218" width="9" style="1" customWidth="1"/>
    <col min="9219" max="9219" width="70.140625" style="1" customWidth="1"/>
    <col min="9220" max="9220" width="6.7109375" style="1" customWidth="1"/>
    <col min="9221" max="9221" width="9.5703125" style="1" customWidth="1"/>
    <col min="9222" max="9222" width="13.5703125" style="1" customWidth="1"/>
    <col min="9223" max="9223" width="15.42578125" style="1" customWidth="1"/>
    <col min="9224" max="9472" width="9.140625" style="1"/>
    <col min="9473" max="9473" width="4.7109375" style="1" customWidth="1"/>
    <col min="9474" max="9474" width="9" style="1" customWidth="1"/>
    <col min="9475" max="9475" width="70.140625" style="1" customWidth="1"/>
    <col min="9476" max="9476" width="6.7109375" style="1" customWidth="1"/>
    <col min="9477" max="9477" width="9.5703125" style="1" customWidth="1"/>
    <col min="9478" max="9478" width="13.5703125" style="1" customWidth="1"/>
    <col min="9479" max="9479" width="15.42578125" style="1" customWidth="1"/>
    <col min="9480" max="9728" width="9.140625" style="1"/>
    <col min="9729" max="9729" width="4.7109375" style="1" customWidth="1"/>
    <col min="9730" max="9730" width="9" style="1" customWidth="1"/>
    <col min="9731" max="9731" width="70.140625" style="1" customWidth="1"/>
    <col min="9732" max="9732" width="6.7109375" style="1" customWidth="1"/>
    <col min="9733" max="9733" width="9.5703125" style="1" customWidth="1"/>
    <col min="9734" max="9734" width="13.5703125" style="1" customWidth="1"/>
    <col min="9735" max="9735" width="15.42578125" style="1" customWidth="1"/>
    <col min="9736" max="9984" width="9.140625" style="1"/>
    <col min="9985" max="9985" width="4.7109375" style="1" customWidth="1"/>
    <col min="9986" max="9986" width="9" style="1" customWidth="1"/>
    <col min="9987" max="9987" width="70.140625" style="1" customWidth="1"/>
    <col min="9988" max="9988" width="6.7109375" style="1" customWidth="1"/>
    <col min="9989" max="9989" width="9.5703125" style="1" customWidth="1"/>
    <col min="9990" max="9990" width="13.5703125" style="1" customWidth="1"/>
    <col min="9991" max="9991" width="15.42578125" style="1" customWidth="1"/>
    <col min="9992" max="10240" width="9.140625" style="1"/>
    <col min="10241" max="10241" width="4.7109375" style="1" customWidth="1"/>
    <col min="10242" max="10242" width="9" style="1" customWidth="1"/>
    <col min="10243" max="10243" width="70.140625" style="1" customWidth="1"/>
    <col min="10244" max="10244" width="6.7109375" style="1" customWidth="1"/>
    <col min="10245" max="10245" width="9.5703125" style="1" customWidth="1"/>
    <col min="10246" max="10246" width="13.5703125" style="1" customWidth="1"/>
    <col min="10247" max="10247" width="15.42578125" style="1" customWidth="1"/>
    <col min="10248" max="10496" width="9.140625" style="1"/>
    <col min="10497" max="10497" width="4.7109375" style="1" customWidth="1"/>
    <col min="10498" max="10498" width="9" style="1" customWidth="1"/>
    <col min="10499" max="10499" width="70.140625" style="1" customWidth="1"/>
    <col min="10500" max="10500" width="6.7109375" style="1" customWidth="1"/>
    <col min="10501" max="10501" width="9.5703125" style="1" customWidth="1"/>
    <col min="10502" max="10502" width="13.5703125" style="1" customWidth="1"/>
    <col min="10503" max="10503" width="15.42578125" style="1" customWidth="1"/>
    <col min="10504" max="10752" width="9.140625" style="1"/>
    <col min="10753" max="10753" width="4.7109375" style="1" customWidth="1"/>
    <col min="10754" max="10754" width="9" style="1" customWidth="1"/>
    <col min="10755" max="10755" width="70.140625" style="1" customWidth="1"/>
    <col min="10756" max="10756" width="6.7109375" style="1" customWidth="1"/>
    <col min="10757" max="10757" width="9.5703125" style="1" customWidth="1"/>
    <col min="10758" max="10758" width="13.5703125" style="1" customWidth="1"/>
    <col min="10759" max="10759" width="15.42578125" style="1" customWidth="1"/>
    <col min="10760" max="11008" width="9.140625" style="1"/>
    <col min="11009" max="11009" width="4.7109375" style="1" customWidth="1"/>
    <col min="11010" max="11010" width="9" style="1" customWidth="1"/>
    <col min="11011" max="11011" width="70.140625" style="1" customWidth="1"/>
    <col min="11012" max="11012" width="6.7109375" style="1" customWidth="1"/>
    <col min="11013" max="11013" width="9.5703125" style="1" customWidth="1"/>
    <col min="11014" max="11014" width="13.5703125" style="1" customWidth="1"/>
    <col min="11015" max="11015" width="15.42578125" style="1" customWidth="1"/>
    <col min="11016" max="11264" width="9.140625" style="1"/>
    <col min="11265" max="11265" width="4.7109375" style="1" customWidth="1"/>
    <col min="11266" max="11266" width="9" style="1" customWidth="1"/>
    <col min="11267" max="11267" width="70.140625" style="1" customWidth="1"/>
    <col min="11268" max="11268" width="6.7109375" style="1" customWidth="1"/>
    <col min="11269" max="11269" width="9.5703125" style="1" customWidth="1"/>
    <col min="11270" max="11270" width="13.5703125" style="1" customWidth="1"/>
    <col min="11271" max="11271" width="15.42578125" style="1" customWidth="1"/>
    <col min="11272" max="11520" width="9.140625" style="1"/>
    <col min="11521" max="11521" width="4.7109375" style="1" customWidth="1"/>
    <col min="11522" max="11522" width="9" style="1" customWidth="1"/>
    <col min="11523" max="11523" width="70.140625" style="1" customWidth="1"/>
    <col min="11524" max="11524" width="6.7109375" style="1" customWidth="1"/>
    <col min="11525" max="11525" width="9.5703125" style="1" customWidth="1"/>
    <col min="11526" max="11526" width="13.5703125" style="1" customWidth="1"/>
    <col min="11527" max="11527" width="15.42578125" style="1" customWidth="1"/>
    <col min="11528" max="11776" width="9.140625" style="1"/>
    <col min="11777" max="11777" width="4.7109375" style="1" customWidth="1"/>
    <col min="11778" max="11778" width="9" style="1" customWidth="1"/>
    <col min="11779" max="11779" width="70.140625" style="1" customWidth="1"/>
    <col min="11780" max="11780" width="6.7109375" style="1" customWidth="1"/>
    <col min="11781" max="11781" width="9.5703125" style="1" customWidth="1"/>
    <col min="11782" max="11782" width="13.5703125" style="1" customWidth="1"/>
    <col min="11783" max="11783" width="15.42578125" style="1" customWidth="1"/>
    <col min="11784" max="12032" width="9.140625" style="1"/>
    <col min="12033" max="12033" width="4.7109375" style="1" customWidth="1"/>
    <col min="12034" max="12034" width="9" style="1" customWidth="1"/>
    <col min="12035" max="12035" width="70.140625" style="1" customWidth="1"/>
    <col min="12036" max="12036" width="6.7109375" style="1" customWidth="1"/>
    <col min="12037" max="12037" width="9.5703125" style="1" customWidth="1"/>
    <col min="12038" max="12038" width="13.5703125" style="1" customWidth="1"/>
    <col min="12039" max="12039" width="15.42578125" style="1" customWidth="1"/>
    <col min="12040" max="12288" width="9.140625" style="1"/>
    <col min="12289" max="12289" width="4.7109375" style="1" customWidth="1"/>
    <col min="12290" max="12290" width="9" style="1" customWidth="1"/>
    <col min="12291" max="12291" width="70.140625" style="1" customWidth="1"/>
    <col min="12292" max="12292" width="6.7109375" style="1" customWidth="1"/>
    <col min="12293" max="12293" width="9.5703125" style="1" customWidth="1"/>
    <col min="12294" max="12294" width="13.5703125" style="1" customWidth="1"/>
    <col min="12295" max="12295" width="15.42578125" style="1" customWidth="1"/>
    <col min="12296" max="12544" width="9.140625" style="1"/>
    <col min="12545" max="12545" width="4.7109375" style="1" customWidth="1"/>
    <col min="12546" max="12546" width="9" style="1" customWidth="1"/>
    <col min="12547" max="12547" width="70.140625" style="1" customWidth="1"/>
    <col min="12548" max="12548" width="6.7109375" style="1" customWidth="1"/>
    <col min="12549" max="12549" width="9.5703125" style="1" customWidth="1"/>
    <col min="12550" max="12550" width="13.5703125" style="1" customWidth="1"/>
    <col min="12551" max="12551" width="15.42578125" style="1" customWidth="1"/>
    <col min="12552" max="12800" width="9.140625" style="1"/>
    <col min="12801" max="12801" width="4.7109375" style="1" customWidth="1"/>
    <col min="12802" max="12802" width="9" style="1" customWidth="1"/>
    <col min="12803" max="12803" width="70.140625" style="1" customWidth="1"/>
    <col min="12804" max="12804" width="6.7109375" style="1" customWidth="1"/>
    <col min="12805" max="12805" width="9.5703125" style="1" customWidth="1"/>
    <col min="12806" max="12806" width="13.5703125" style="1" customWidth="1"/>
    <col min="12807" max="12807" width="15.42578125" style="1" customWidth="1"/>
    <col min="12808" max="13056" width="9.140625" style="1"/>
    <col min="13057" max="13057" width="4.7109375" style="1" customWidth="1"/>
    <col min="13058" max="13058" width="9" style="1" customWidth="1"/>
    <col min="13059" max="13059" width="70.140625" style="1" customWidth="1"/>
    <col min="13060" max="13060" width="6.7109375" style="1" customWidth="1"/>
    <col min="13061" max="13061" width="9.5703125" style="1" customWidth="1"/>
    <col min="13062" max="13062" width="13.5703125" style="1" customWidth="1"/>
    <col min="13063" max="13063" width="15.42578125" style="1" customWidth="1"/>
    <col min="13064" max="13312" width="9.140625" style="1"/>
    <col min="13313" max="13313" width="4.7109375" style="1" customWidth="1"/>
    <col min="13314" max="13314" width="9" style="1" customWidth="1"/>
    <col min="13315" max="13315" width="70.140625" style="1" customWidth="1"/>
    <col min="13316" max="13316" width="6.7109375" style="1" customWidth="1"/>
    <col min="13317" max="13317" width="9.5703125" style="1" customWidth="1"/>
    <col min="13318" max="13318" width="13.5703125" style="1" customWidth="1"/>
    <col min="13319" max="13319" width="15.42578125" style="1" customWidth="1"/>
    <col min="13320" max="13568" width="9.140625" style="1"/>
    <col min="13569" max="13569" width="4.7109375" style="1" customWidth="1"/>
    <col min="13570" max="13570" width="9" style="1" customWidth="1"/>
    <col min="13571" max="13571" width="70.140625" style="1" customWidth="1"/>
    <col min="13572" max="13572" width="6.7109375" style="1" customWidth="1"/>
    <col min="13573" max="13573" width="9.5703125" style="1" customWidth="1"/>
    <col min="13574" max="13574" width="13.5703125" style="1" customWidth="1"/>
    <col min="13575" max="13575" width="15.42578125" style="1" customWidth="1"/>
    <col min="13576" max="13824" width="9.140625" style="1"/>
    <col min="13825" max="13825" width="4.7109375" style="1" customWidth="1"/>
    <col min="13826" max="13826" width="9" style="1" customWidth="1"/>
    <col min="13827" max="13827" width="70.140625" style="1" customWidth="1"/>
    <col min="13828" max="13828" width="6.7109375" style="1" customWidth="1"/>
    <col min="13829" max="13829" width="9.5703125" style="1" customWidth="1"/>
    <col min="13830" max="13830" width="13.5703125" style="1" customWidth="1"/>
    <col min="13831" max="13831" width="15.42578125" style="1" customWidth="1"/>
    <col min="13832" max="14080" width="9.140625" style="1"/>
    <col min="14081" max="14081" width="4.7109375" style="1" customWidth="1"/>
    <col min="14082" max="14082" width="9" style="1" customWidth="1"/>
    <col min="14083" max="14083" width="70.140625" style="1" customWidth="1"/>
    <col min="14084" max="14084" width="6.7109375" style="1" customWidth="1"/>
    <col min="14085" max="14085" width="9.5703125" style="1" customWidth="1"/>
    <col min="14086" max="14086" width="13.5703125" style="1" customWidth="1"/>
    <col min="14087" max="14087" width="15.42578125" style="1" customWidth="1"/>
    <col min="14088" max="14336" width="9.140625" style="1"/>
    <col min="14337" max="14337" width="4.7109375" style="1" customWidth="1"/>
    <col min="14338" max="14338" width="9" style="1" customWidth="1"/>
    <col min="14339" max="14339" width="70.140625" style="1" customWidth="1"/>
    <col min="14340" max="14340" width="6.7109375" style="1" customWidth="1"/>
    <col min="14341" max="14341" width="9.5703125" style="1" customWidth="1"/>
    <col min="14342" max="14342" width="13.5703125" style="1" customWidth="1"/>
    <col min="14343" max="14343" width="15.42578125" style="1" customWidth="1"/>
    <col min="14344" max="14592" width="9.140625" style="1"/>
    <col min="14593" max="14593" width="4.7109375" style="1" customWidth="1"/>
    <col min="14594" max="14594" width="9" style="1" customWidth="1"/>
    <col min="14595" max="14595" width="70.140625" style="1" customWidth="1"/>
    <col min="14596" max="14596" width="6.7109375" style="1" customWidth="1"/>
    <col min="14597" max="14597" width="9.5703125" style="1" customWidth="1"/>
    <col min="14598" max="14598" width="13.5703125" style="1" customWidth="1"/>
    <col min="14599" max="14599" width="15.42578125" style="1" customWidth="1"/>
    <col min="14600" max="14848" width="9.140625" style="1"/>
    <col min="14849" max="14849" width="4.7109375" style="1" customWidth="1"/>
    <col min="14850" max="14850" width="9" style="1" customWidth="1"/>
    <col min="14851" max="14851" width="70.140625" style="1" customWidth="1"/>
    <col min="14852" max="14852" width="6.7109375" style="1" customWidth="1"/>
    <col min="14853" max="14853" width="9.5703125" style="1" customWidth="1"/>
    <col min="14854" max="14854" width="13.5703125" style="1" customWidth="1"/>
    <col min="14855" max="14855" width="15.42578125" style="1" customWidth="1"/>
    <col min="14856" max="15104" width="9.140625" style="1"/>
    <col min="15105" max="15105" width="4.7109375" style="1" customWidth="1"/>
    <col min="15106" max="15106" width="9" style="1" customWidth="1"/>
    <col min="15107" max="15107" width="70.140625" style="1" customWidth="1"/>
    <col min="15108" max="15108" width="6.7109375" style="1" customWidth="1"/>
    <col min="15109" max="15109" width="9.5703125" style="1" customWidth="1"/>
    <col min="15110" max="15110" width="13.5703125" style="1" customWidth="1"/>
    <col min="15111" max="15111" width="15.42578125" style="1" customWidth="1"/>
    <col min="15112" max="15360" width="9.140625" style="1"/>
    <col min="15361" max="15361" width="4.7109375" style="1" customWidth="1"/>
    <col min="15362" max="15362" width="9" style="1" customWidth="1"/>
    <col min="15363" max="15363" width="70.140625" style="1" customWidth="1"/>
    <col min="15364" max="15364" width="6.7109375" style="1" customWidth="1"/>
    <col min="15365" max="15365" width="9.5703125" style="1" customWidth="1"/>
    <col min="15366" max="15366" width="13.5703125" style="1" customWidth="1"/>
    <col min="15367" max="15367" width="15.42578125" style="1" customWidth="1"/>
    <col min="15368" max="15616" width="9.140625" style="1"/>
    <col min="15617" max="15617" width="4.7109375" style="1" customWidth="1"/>
    <col min="15618" max="15618" width="9" style="1" customWidth="1"/>
    <col min="15619" max="15619" width="70.140625" style="1" customWidth="1"/>
    <col min="15620" max="15620" width="6.7109375" style="1" customWidth="1"/>
    <col min="15621" max="15621" width="9.5703125" style="1" customWidth="1"/>
    <col min="15622" max="15622" width="13.5703125" style="1" customWidth="1"/>
    <col min="15623" max="15623" width="15.42578125" style="1" customWidth="1"/>
    <col min="15624" max="15872" width="9.140625" style="1"/>
    <col min="15873" max="15873" width="4.7109375" style="1" customWidth="1"/>
    <col min="15874" max="15874" width="9" style="1" customWidth="1"/>
    <col min="15875" max="15875" width="70.140625" style="1" customWidth="1"/>
    <col min="15876" max="15876" width="6.7109375" style="1" customWidth="1"/>
    <col min="15877" max="15877" width="9.5703125" style="1" customWidth="1"/>
    <col min="15878" max="15878" width="13.5703125" style="1" customWidth="1"/>
    <col min="15879" max="15879" width="15.42578125" style="1" customWidth="1"/>
    <col min="15880" max="16128" width="9.140625" style="1"/>
    <col min="16129" max="16129" width="4.7109375" style="1" customWidth="1"/>
    <col min="16130" max="16130" width="9" style="1" customWidth="1"/>
    <col min="16131" max="16131" width="70.140625" style="1" customWidth="1"/>
    <col min="16132" max="16132" width="6.7109375" style="1" customWidth="1"/>
    <col min="16133" max="16133" width="9.5703125" style="1" customWidth="1"/>
    <col min="16134" max="16134" width="13.5703125" style="1" customWidth="1"/>
    <col min="16135" max="16135" width="15.42578125" style="1" customWidth="1"/>
    <col min="16136" max="16384" width="9.140625" style="1"/>
  </cols>
  <sheetData>
    <row r="1" spans="1:8" ht="16.5" customHeight="1">
      <c r="A1" s="125" t="s">
        <v>0</v>
      </c>
      <c r="B1" s="125"/>
      <c r="C1" s="125"/>
      <c r="D1" s="125"/>
      <c r="E1" s="125"/>
      <c r="F1" s="125"/>
      <c r="G1" s="125"/>
    </row>
    <row r="2" spans="1:8" ht="13.5" customHeight="1">
      <c r="A2" s="126" t="s">
        <v>1</v>
      </c>
      <c r="B2" s="126"/>
      <c r="C2" s="126"/>
      <c r="D2" s="126"/>
      <c r="E2" s="126"/>
      <c r="F2" s="126"/>
      <c r="G2" s="126"/>
    </row>
    <row r="3" spans="1:8" ht="36" customHeight="1">
      <c r="A3" s="104" t="str">
        <f>'[5]CC Road Estimate'!A4:C4</f>
        <v xml:space="preserve">Name of Road :-MAIN ROAD (GAOUTHAN MOD ) TO MANIRAM NISHAD HOUSE </v>
      </c>
      <c r="B3" s="104"/>
      <c r="C3" s="105"/>
      <c r="D3" s="106" t="s">
        <v>2</v>
      </c>
      <c r="E3" s="106"/>
      <c r="F3" s="106"/>
      <c r="G3" s="2" t="str">
        <f>'[5]CC Road Estimate'!J4</f>
        <v>Mungeli</v>
      </c>
    </row>
    <row r="4" spans="1:8" ht="24.75" customHeight="1">
      <c r="A4" s="107" t="s">
        <v>3</v>
      </c>
      <c r="B4" s="107"/>
      <c r="C4" s="3" t="str">
        <f>'[5]CC Road Estimate'!C7</f>
        <v>250 M</v>
      </c>
      <c r="D4" s="108" t="s">
        <v>4</v>
      </c>
      <c r="E4" s="108"/>
      <c r="F4" s="108"/>
      <c r="G4" s="2" t="str">
        <f>'[5]CC Road Estimate'!J7</f>
        <v>LORMI</v>
      </c>
    </row>
    <row r="5" spans="1:8" s="6" customFormat="1" ht="27" customHeight="1">
      <c r="A5" s="127"/>
      <c r="B5" s="127"/>
      <c r="C5" s="4"/>
      <c r="D5" s="128" t="s">
        <v>5</v>
      </c>
      <c r="E5" s="128"/>
      <c r="F5" s="128"/>
      <c r="G5" s="57" t="str">
        <f>'[5]CC Road Estimate'!J5</f>
        <v>JACHPURIKALA</v>
      </c>
    </row>
    <row r="6" spans="1:8" ht="32.25" customHeight="1">
      <c r="A6" s="7" t="s">
        <v>6</v>
      </c>
      <c r="B6" s="7" t="s">
        <v>7</v>
      </c>
      <c r="C6" s="7" t="s">
        <v>8</v>
      </c>
      <c r="D6" s="7" t="s">
        <v>9</v>
      </c>
      <c r="E6" s="8" t="s">
        <v>10</v>
      </c>
      <c r="F6" s="9" t="s">
        <v>11</v>
      </c>
      <c r="G6" s="10" t="s">
        <v>12</v>
      </c>
    </row>
    <row r="7" spans="1:8" s="17" customFormat="1" ht="45.75" customHeight="1">
      <c r="A7" s="11">
        <v>1</v>
      </c>
      <c r="B7" s="11" t="s">
        <v>13</v>
      </c>
      <c r="C7" s="12" t="s">
        <v>14</v>
      </c>
      <c r="D7" s="13" t="s">
        <v>15</v>
      </c>
      <c r="E7" s="14">
        <f>'[5]CC Road Estimate'!J15</f>
        <v>65</v>
      </c>
      <c r="F7" s="14">
        <f>'[5]CC Road Estimate'!H15</f>
        <v>412.5</v>
      </c>
      <c r="G7" s="15">
        <f>E7*F7</f>
        <v>26812.5</v>
      </c>
      <c r="H7" s="16" t="e">
        <f>F7-#REF!</f>
        <v>#REF!</v>
      </c>
    </row>
    <row r="8" spans="1:8" s="17" customFormat="1" ht="60" customHeight="1">
      <c r="A8" s="11">
        <v>2</v>
      </c>
      <c r="B8" s="18">
        <v>3.2</v>
      </c>
      <c r="C8" s="19" t="s">
        <v>16</v>
      </c>
      <c r="D8" s="13" t="s">
        <v>15</v>
      </c>
      <c r="E8" s="14">
        <f>'[5]CC Road Estimate'!J17</f>
        <v>25</v>
      </c>
      <c r="F8" s="14">
        <f>'[5]CC Road Estimate'!H17</f>
        <v>213.125</v>
      </c>
      <c r="G8" s="15">
        <f>E8*F8</f>
        <v>5328.125</v>
      </c>
      <c r="H8" s="16"/>
    </row>
    <row r="9" spans="1:8" s="17" customFormat="1" ht="60" customHeight="1">
      <c r="A9" s="11">
        <v>3</v>
      </c>
      <c r="B9" s="20" t="s">
        <v>17</v>
      </c>
      <c r="C9" s="21" t="s">
        <v>18</v>
      </c>
      <c r="D9" s="13" t="s">
        <v>15</v>
      </c>
      <c r="E9" s="14">
        <f>'[5]CC Road Estimate'!J19</f>
        <v>223</v>
      </c>
      <c r="F9" s="14">
        <f>'[5]CC Road Estimate'!H19</f>
        <v>412.5</v>
      </c>
      <c r="G9" s="15">
        <f>E9*F9</f>
        <v>91987.5</v>
      </c>
      <c r="H9" s="16"/>
    </row>
    <row r="10" spans="1:8" s="17" customFormat="1" ht="76.5" customHeight="1">
      <c r="A10" s="11">
        <v>4</v>
      </c>
      <c r="B10" s="11" t="s">
        <v>19</v>
      </c>
      <c r="C10" s="12" t="s">
        <v>20</v>
      </c>
      <c r="D10" s="13" t="s">
        <v>15</v>
      </c>
      <c r="E10" s="14">
        <f>'[5]CC Road Estimate'!J24</f>
        <v>1772</v>
      </c>
      <c r="F10" s="14">
        <f>'[5]CC Road Estimate'!H24</f>
        <v>213.125</v>
      </c>
      <c r="G10" s="15">
        <f t="shared" ref="G10:G19" si="0">E10*F10</f>
        <v>377657.5</v>
      </c>
      <c r="H10" s="16" t="e">
        <f>F10-#REF!</f>
        <v>#REF!</v>
      </c>
    </row>
    <row r="11" spans="1:8" s="17" customFormat="1" ht="93" customHeight="1">
      <c r="A11" s="11">
        <v>5</v>
      </c>
      <c r="B11" s="11" t="s">
        <v>21</v>
      </c>
      <c r="C11" s="12" t="s">
        <v>22</v>
      </c>
      <c r="D11" s="13" t="s">
        <v>15</v>
      </c>
      <c r="E11" s="14">
        <f>'[5]CC Road Estimate'!J29</f>
        <v>5889</v>
      </c>
      <c r="F11" s="14">
        <f>'[5]CC Road Estimate'!H29</f>
        <v>200</v>
      </c>
      <c r="G11" s="15">
        <f t="shared" si="0"/>
        <v>1177800</v>
      </c>
      <c r="H11" s="16" t="e">
        <f>F11-#REF!</f>
        <v>#REF!</v>
      </c>
    </row>
    <row r="12" spans="1:8" s="17" customFormat="1" ht="50.25" customHeight="1">
      <c r="A12" s="11">
        <v>6</v>
      </c>
      <c r="B12" s="22" t="s">
        <v>23</v>
      </c>
      <c r="C12" s="23" t="s">
        <v>24</v>
      </c>
      <c r="D12" s="13" t="s">
        <v>15</v>
      </c>
      <c r="E12" s="14">
        <f>'[5]CC Road Estimate'!J34</f>
        <v>4839</v>
      </c>
      <c r="F12" s="14">
        <f>'[5]CC Road Estimate'!H34</f>
        <v>52.7</v>
      </c>
      <c r="G12" s="15">
        <f t="shared" si="0"/>
        <v>255015.30000000002</v>
      </c>
      <c r="H12" s="16" t="e">
        <f>F12-#REF!</f>
        <v>#REF!</v>
      </c>
    </row>
    <row r="13" spans="1:8" s="25" customFormat="1" ht="42" customHeight="1">
      <c r="A13" s="11">
        <v>7</v>
      </c>
      <c r="B13" s="22" t="s">
        <v>25</v>
      </c>
      <c r="C13" s="24" t="s">
        <v>26</v>
      </c>
      <c r="D13" s="13" t="s">
        <v>15</v>
      </c>
      <c r="E13" s="14">
        <f>'[5]CC Road Estimate'!J38</f>
        <v>394</v>
      </c>
      <c r="F13" s="14">
        <f>'[5]CC Road Estimate'!H38</f>
        <v>117.79999999999998</v>
      </c>
      <c r="G13" s="15">
        <f t="shared" si="0"/>
        <v>46413.19999999999</v>
      </c>
      <c r="H13" s="16" t="e">
        <f>F13-#REF!</f>
        <v>#REF!</v>
      </c>
    </row>
    <row r="14" spans="1:8" s="28" customFormat="1" ht="55.5" customHeight="1">
      <c r="A14" s="11">
        <v>8</v>
      </c>
      <c r="B14" s="26" t="s">
        <v>27</v>
      </c>
      <c r="C14" s="27" t="s">
        <v>28</v>
      </c>
      <c r="D14" s="13" t="s">
        <v>15</v>
      </c>
      <c r="E14" s="14">
        <v>1129</v>
      </c>
      <c r="F14" s="14">
        <f>'[5]CC Road Estimate'!H40</f>
        <v>7.5</v>
      </c>
      <c r="G14" s="15">
        <f>E14*F14</f>
        <v>8467.5</v>
      </c>
      <c r="H14" s="16" t="e">
        <f>F14-#REF!</f>
        <v>#REF!</v>
      </c>
    </row>
    <row r="15" spans="1:8" s="28" customFormat="1" ht="43.5" customHeight="1">
      <c r="A15" s="11">
        <v>9</v>
      </c>
      <c r="B15" s="26" t="s">
        <v>29</v>
      </c>
      <c r="C15" s="27" t="s">
        <v>30</v>
      </c>
      <c r="D15" s="13" t="s">
        <v>15</v>
      </c>
      <c r="E15" s="14">
        <f>'[5]CC Road Estimate'!J42</f>
        <v>1200</v>
      </c>
      <c r="F15" s="14">
        <f>'[5]CC Road Estimate'!H42</f>
        <v>0.67499999999999993</v>
      </c>
      <c r="G15" s="15">
        <f t="shared" si="0"/>
        <v>809.99999999999989</v>
      </c>
      <c r="H15" s="16" t="e">
        <f>F15-#REF!</f>
        <v>#REF!</v>
      </c>
    </row>
    <row r="16" spans="1:8" s="17" customFormat="1" ht="46.5" customHeight="1">
      <c r="A16" s="11">
        <v>10</v>
      </c>
      <c r="B16" s="29">
        <v>6.5</v>
      </c>
      <c r="C16" s="30" t="s">
        <v>31</v>
      </c>
      <c r="D16" s="13" t="s">
        <v>15</v>
      </c>
      <c r="E16" s="14">
        <f>'[5]CC Road Estimate'!J46</f>
        <v>4970</v>
      </c>
      <c r="F16" s="14">
        <f>'[5]CC Road Estimate'!H46</f>
        <v>71.25</v>
      </c>
      <c r="G16" s="15">
        <f t="shared" si="0"/>
        <v>354112.5</v>
      </c>
      <c r="H16" s="16" t="e">
        <f>F16-#REF!</f>
        <v>#REF!</v>
      </c>
    </row>
    <row r="17" spans="1:8" s="25" customFormat="1" ht="74.25" customHeight="1">
      <c r="A17" s="11">
        <v>11</v>
      </c>
      <c r="B17" s="31" t="s">
        <v>32</v>
      </c>
      <c r="C17" s="32" t="s">
        <v>33</v>
      </c>
      <c r="D17" s="13" t="s">
        <v>15</v>
      </c>
      <c r="E17" s="14">
        <f>'[5]CC Road Estimate'!J47</f>
        <v>5756</v>
      </c>
      <c r="F17" s="14">
        <f>'[5]CC Road Estimate'!H47</f>
        <v>0</v>
      </c>
      <c r="G17" s="15">
        <f t="shared" si="0"/>
        <v>0</v>
      </c>
      <c r="H17" s="16" t="e">
        <f>F17-#REF!</f>
        <v>#REF!</v>
      </c>
    </row>
    <row r="18" spans="1:8" s="25" customFormat="1" ht="90.75" customHeight="1">
      <c r="A18" s="33">
        <v>12</v>
      </c>
      <c r="B18" s="31" t="s">
        <v>34</v>
      </c>
      <c r="C18" s="32" t="s">
        <v>35</v>
      </c>
      <c r="D18" s="13" t="s">
        <v>36</v>
      </c>
      <c r="E18" s="14">
        <f>'[5]CC Road Estimate'!J48</f>
        <v>18610</v>
      </c>
      <c r="F18" s="14">
        <f>'[5]CC Road Estimate'!H48</f>
        <v>1</v>
      </c>
      <c r="G18" s="15">
        <f t="shared" si="0"/>
        <v>18610</v>
      </c>
      <c r="H18" s="16" t="e">
        <f>F18-#REF!</f>
        <v>#REF!</v>
      </c>
    </row>
    <row r="19" spans="1:8" s="25" customFormat="1" ht="73.5" customHeight="1">
      <c r="A19" s="33">
        <v>13</v>
      </c>
      <c r="B19" s="34" t="s">
        <v>37</v>
      </c>
      <c r="C19" s="35" t="s">
        <v>38</v>
      </c>
      <c r="D19" s="13" t="s">
        <v>36</v>
      </c>
      <c r="E19" s="14">
        <f>'[5]CC Road Estimate'!J49</f>
        <v>14010</v>
      </c>
      <c r="F19" s="14">
        <f>'[5]CC Road Estimate'!H49</f>
        <v>1</v>
      </c>
      <c r="G19" s="15">
        <f t="shared" si="0"/>
        <v>14010</v>
      </c>
      <c r="H19" s="16" t="e">
        <f>F19-#REF!</f>
        <v>#REF!</v>
      </c>
    </row>
    <row r="20" spans="1:8" s="17" customFormat="1" ht="42.75" hidden="1" customHeight="1">
      <c r="A20" s="36"/>
      <c r="B20" s="37"/>
      <c r="C20" s="38"/>
      <c r="D20" s="13"/>
      <c r="E20" s="15"/>
      <c r="F20" s="39"/>
      <c r="G20" s="15"/>
    </row>
    <row r="21" spans="1:8" s="17" customFormat="1" ht="12.75" customHeight="1">
      <c r="A21" s="36"/>
      <c r="B21" s="34"/>
      <c r="C21" s="40" t="s">
        <v>39</v>
      </c>
      <c r="D21" s="13"/>
      <c r="E21" s="15"/>
      <c r="F21" s="39"/>
      <c r="G21" s="41">
        <f>SUM(G7:G19)</f>
        <v>2377024.125</v>
      </c>
    </row>
    <row r="22" spans="1:8" s="17" customFormat="1" ht="20.25" customHeight="1">
      <c r="A22" s="36"/>
      <c r="B22" s="34"/>
      <c r="C22" s="42" t="s">
        <v>40</v>
      </c>
      <c r="D22" s="43"/>
      <c r="E22" s="43"/>
      <c r="F22" s="39"/>
      <c r="G22" s="41">
        <f>G21*0.01</f>
        <v>23770.241249999999</v>
      </c>
    </row>
    <row r="23" spans="1:8" s="17" customFormat="1" ht="20.25" customHeight="1">
      <c r="A23" s="44"/>
      <c r="B23" s="44"/>
      <c r="C23" s="40" t="s">
        <v>41</v>
      </c>
      <c r="D23" s="45"/>
      <c r="E23" s="45"/>
      <c r="F23" s="45"/>
      <c r="G23" s="46">
        <f>G21*0.18</f>
        <v>427864.34249999997</v>
      </c>
    </row>
    <row r="24" spans="1:8" s="17" customFormat="1" ht="15" customHeight="1">
      <c r="A24" s="47"/>
      <c r="B24" s="47"/>
      <c r="C24" s="40" t="s">
        <v>42</v>
      </c>
      <c r="D24" s="45"/>
      <c r="E24" s="45"/>
      <c r="F24" s="45"/>
      <c r="G24" s="46">
        <f>G23+G21+G22</f>
        <v>2828658.7087499998</v>
      </c>
    </row>
    <row r="25" spans="1:8" ht="38.25" customHeight="1">
      <c r="A25" s="100"/>
      <c r="B25" s="100"/>
      <c r="C25" s="48" t="s">
        <v>43</v>
      </c>
      <c r="D25" s="124" t="s">
        <v>44</v>
      </c>
      <c r="E25" s="124"/>
      <c r="F25" s="124"/>
      <c r="G25" s="124"/>
    </row>
    <row r="26" spans="1:8" ht="16.5">
      <c r="A26" s="49"/>
      <c r="B26" s="49"/>
      <c r="C26" s="49"/>
      <c r="D26" s="124" t="s">
        <v>45</v>
      </c>
      <c r="E26" s="124"/>
      <c r="F26" s="124"/>
      <c r="G26" s="124"/>
    </row>
    <row r="27" spans="1:8" ht="16.5">
      <c r="A27" s="50"/>
      <c r="B27" s="50"/>
      <c r="C27" s="48"/>
      <c r="D27" s="124" t="s">
        <v>46</v>
      </c>
      <c r="E27" s="124"/>
      <c r="F27" s="124"/>
      <c r="G27" s="124"/>
    </row>
  </sheetData>
  <mergeCells count="12">
    <mergeCell ref="D27:G27"/>
    <mergeCell ref="A1:G1"/>
    <mergeCell ref="A2:G2"/>
    <mergeCell ref="A3:C3"/>
    <mergeCell ref="D3:F3"/>
    <mergeCell ref="A4:B4"/>
    <mergeCell ref="D4:F4"/>
    <mergeCell ref="A5:B5"/>
    <mergeCell ref="D5:F5"/>
    <mergeCell ref="A25:B25"/>
    <mergeCell ref="D25:G25"/>
    <mergeCell ref="D26:G26"/>
  </mergeCells>
  <conditionalFormatting sqref="H7:H19">
    <cfRule type="cellIs" dxfId="7" priority="1" stopIfTrue="1" operator="lessThan">
      <formula>0</formula>
    </cfRule>
  </conditionalFormatting>
  <printOptions horizontalCentered="1"/>
  <pageMargins left="0.18" right="0.18" top="0.31" bottom="0.18" header="0.28999999999999998" footer="0.15"/>
  <pageSetup paperSize="9" scale="96" orientation="landscape" r:id="rId1"/>
  <headerFooter alignWithMargins="0"/>
  <rowBreaks count="1" manualBreakCount="1">
    <brk id="12" max="6" man="1"/>
  </rowBreaks>
</worksheet>
</file>

<file path=xl/worksheets/sheet12.xml><?xml version="1.0" encoding="utf-8"?>
<worksheet xmlns="http://schemas.openxmlformats.org/spreadsheetml/2006/main" xmlns:r="http://schemas.openxmlformats.org/officeDocument/2006/relationships">
  <sheetPr>
    <tabColor rgb="FFFFC000"/>
    <pageSetUpPr autoPageBreaks="0"/>
  </sheetPr>
  <dimension ref="A1:H27"/>
  <sheetViews>
    <sheetView view="pageBreakPreview" zoomScaleNormal="90" zoomScaleSheetLayoutView="100" workbookViewId="0">
      <selection activeCell="A2" sqref="A2:Q2"/>
    </sheetView>
  </sheetViews>
  <sheetFormatPr defaultRowHeight="12.75"/>
  <cols>
    <col min="1" max="1" width="4.7109375" style="51" customWidth="1"/>
    <col min="2" max="2" width="9" style="51" customWidth="1"/>
    <col min="3" max="3" width="70.140625" style="52" customWidth="1"/>
    <col min="4" max="4" width="6.7109375" style="53" customWidth="1"/>
    <col min="5" max="5" width="9.5703125" style="54" customWidth="1"/>
    <col min="6" max="6" width="13.5703125" style="55" customWidth="1"/>
    <col min="7" max="7" width="15.42578125" style="56" customWidth="1"/>
    <col min="8" max="256" width="9.140625" style="1"/>
    <col min="257" max="257" width="4.7109375" style="1" customWidth="1"/>
    <col min="258" max="258" width="9" style="1" customWidth="1"/>
    <col min="259" max="259" width="70.140625" style="1" customWidth="1"/>
    <col min="260" max="260" width="6.7109375" style="1" customWidth="1"/>
    <col min="261" max="261" width="9.5703125" style="1" customWidth="1"/>
    <col min="262" max="262" width="13.5703125" style="1" customWidth="1"/>
    <col min="263" max="263" width="15.42578125" style="1" customWidth="1"/>
    <col min="264" max="512" width="9.140625" style="1"/>
    <col min="513" max="513" width="4.7109375" style="1" customWidth="1"/>
    <col min="514" max="514" width="9" style="1" customWidth="1"/>
    <col min="515" max="515" width="70.140625" style="1" customWidth="1"/>
    <col min="516" max="516" width="6.7109375" style="1" customWidth="1"/>
    <col min="517" max="517" width="9.5703125" style="1" customWidth="1"/>
    <col min="518" max="518" width="13.5703125" style="1" customWidth="1"/>
    <col min="519" max="519" width="15.42578125" style="1" customWidth="1"/>
    <col min="520" max="768" width="9.140625" style="1"/>
    <col min="769" max="769" width="4.7109375" style="1" customWidth="1"/>
    <col min="770" max="770" width="9" style="1" customWidth="1"/>
    <col min="771" max="771" width="70.140625" style="1" customWidth="1"/>
    <col min="772" max="772" width="6.7109375" style="1" customWidth="1"/>
    <col min="773" max="773" width="9.5703125" style="1" customWidth="1"/>
    <col min="774" max="774" width="13.5703125" style="1" customWidth="1"/>
    <col min="775" max="775" width="15.42578125" style="1" customWidth="1"/>
    <col min="776" max="1024" width="9.140625" style="1"/>
    <col min="1025" max="1025" width="4.7109375" style="1" customWidth="1"/>
    <col min="1026" max="1026" width="9" style="1" customWidth="1"/>
    <col min="1027" max="1027" width="70.140625" style="1" customWidth="1"/>
    <col min="1028" max="1028" width="6.7109375" style="1" customWidth="1"/>
    <col min="1029" max="1029" width="9.5703125" style="1" customWidth="1"/>
    <col min="1030" max="1030" width="13.5703125" style="1" customWidth="1"/>
    <col min="1031" max="1031" width="15.42578125" style="1" customWidth="1"/>
    <col min="1032" max="1280" width="9.140625" style="1"/>
    <col min="1281" max="1281" width="4.7109375" style="1" customWidth="1"/>
    <col min="1282" max="1282" width="9" style="1" customWidth="1"/>
    <col min="1283" max="1283" width="70.140625" style="1" customWidth="1"/>
    <col min="1284" max="1284" width="6.7109375" style="1" customWidth="1"/>
    <col min="1285" max="1285" width="9.5703125" style="1" customWidth="1"/>
    <col min="1286" max="1286" width="13.5703125" style="1" customWidth="1"/>
    <col min="1287" max="1287" width="15.42578125" style="1" customWidth="1"/>
    <col min="1288" max="1536" width="9.140625" style="1"/>
    <col min="1537" max="1537" width="4.7109375" style="1" customWidth="1"/>
    <col min="1538" max="1538" width="9" style="1" customWidth="1"/>
    <col min="1539" max="1539" width="70.140625" style="1" customWidth="1"/>
    <col min="1540" max="1540" width="6.7109375" style="1" customWidth="1"/>
    <col min="1541" max="1541" width="9.5703125" style="1" customWidth="1"/>
    <col min="1542" max="1542" width="13.5703125" style="1" customWidth="1"/>
    <col min="1543" max="1543" width="15.42578125" style="1" customWidth="1"/>
    <col min="1544" max="1792" width="9.140625" style="1"/>
    <col min="1793" max="1793" width="4.7109375" style="1" customWidth="1"/>
    <col min="1794" max="1794" width="9" style="1" customWidth="1"/>
    <col min="1795" max="1795" width="70.140625" style="1" customWidth="1"/>
    <col min="1796" max="1796" width="6.7109375" style="1" customWidth="1"/>
    <col min="1797" max="1797" width="9.5703125" style="1" customWidth="1"/>
    <col min="1798" max="1798" width="13.5703125" style="1" customWidth="1"/>
    <col min="1799" max="1799" width="15.42578125" style="1" customWidth="1"/>
    <col min="1800" max="2048" width="9.140625" style="1"/>
    <col min="2049" max="2049" width="4.7109375" style="1" customWidth="1"/>
    <col min="2050" max="2050" width="9" style="1" customWidth="1"/>
    <col min="2051" max="2051" width="70.140625" style="1" customWidth="1"/>
    <col min="2052" max="2052" width="6.7109375" style="1" customWidth="1"/>
    <col min="2053" max="2053" width="9.5703125" style="1" customWidth="1"/>
    <col min="2054" max="2054" width="13.5703125" style="1" customWidth="1"/>
    <col min="2055" max="2055" width="15.42578125" style="1" customWidth="1"/>
    <col min="2056" max="2304" width="9.140625" style="1"/>
    <col min="2305" max="2305" width="4.7109375" style="1" customWidth="1"/>
    <col min="2306" max="2306" width="9" style="1" customWidth="1"/>
    <col min="2307" max="2307" width="70.140625" style="1" customWidth="1"/>
    <col min="2308" max="2308" width="6.7109375" style="1" customWidth="1"/>
    <col min="2309" max="2309" width="9.5703125" style="1" customWidth="1"/>
    <col min="2310" max="2310" width="13.5703125" style="1" customWidth="1"/>
    <col min="2311" max="2311" width="15.42578125" style="1" customWidth="1"/>
    <col min="2312" max="2560" width="9.140625" style="1"/>
    <col min="2561" max="2561" width="4.7109375" style="1" customWidth="1"/>
    <col min="2562" max="2562" width="9" style="1" customWidth="1"/>
    <col min="2563" max="2563" width="70.140625" style="1" customWidth="1"/>
    <col min="2564" max="2564" width="6.7109375" style="1" customWidth="1"/>
    <col min="2565" max="2565" width="9.5703125" style="1" customWidth="1"/>
    <col min="2566" max="2566" width="13.5703125" style="1" customWidth="1"/>
    <col min="2567" max="2567" width="15.42578125" style="1" customWidth="1"/>
    <col min="2568" max="2816" width="9.140625" style="1"/>
    <col min="2817" max="2817" width="4.7109375" style="1" customWidth="1"/>
    <col min="2818" max="2818" width="9" style="1" customWidth="1"/>
    <col min="2819" max="2819" width="70.140625" style="1" customWidth="1"/>
    <col min="2820" max="2820" width="6.7109375" style="1" customWidth="1"/>
    <col min="2821" max="2821" width="9.5703125" style="1" customWidth="1"/>
    <col min="2822" max="2822" width="13.5703125" style="1" customWidth="1"/>
    <col min="2823" max="2823" width="15.42578125" style="1" customWidth="1"/>
    <col min="2824" max="3072" width="9.140625" style="1"/>
    <col min="3073" max="3073" width="4.7109375" style="1" customWidth="1"/>
    <col min="3074" max="3074" width="9" style="1" customWidth="1"/>
    <col min="3075" max="3075" width="70.140625" style="1" customWidth="1"/>
    <col min="3076" max="3076" width="6.7109375" style="1" customWidth="1"/>
    <col min="3077" max="3077" width="9.5703125" style="1" customWidth="1"/>
    <col min="3078" max="3078" width="13.5703125" style="1" customWidth="1"/>
    <col min="3079" max="3079" width="15.42578125" style="1" customWidth="1"/>
    <col min="3080" max="3328" width="9.140625" style="1"/>
    <col min="3329" max="3329" width="4.7109375" style="1" customWidth="1"/>
    <col min="3330" max="3330" width="9" style="1" customWidth="1"/>
    <col min="3331" max="3331" width="70.140625" style="1" customWidth="1"/>
    <col min="3332" max="3332" width="6.7109375" style="1" customWidth="1"/>
    <col min="3333" max="3333" width="9.5703125" style="1" customWidth="1"/>
    <col min="3334" max="3334" width="13.5703125" style="1" customWidth="1"/>
    <col min="3335" max="3335" width="15.42578125" style="1" customWidth="1"/>
    <col min="3336" max="3584" width="9.140625" style="1"/>
    <col min="3585" max="3585" width="4.7109375" style="1" customWidth="1"/>
    <col min="3586" max="3586" width="9" style="1" customWidth="1"/>
    <col min="3587" max="3587" width="70.140625" style="1" customWidth="1"/>
    <col min="3588" max="3588" width="6.7109375" style="1" customWidth="1"/>
    <col min="3589" max="3589" width="9.5703125" style="1" customWidth="1"/>
    <col min="3590" max="3590" width="13.5703125" style="1" customWidth="1"/>
    <col min="3591" max="3591" width="15.42578125" style="1" customWidth="1"/>
    <col min="3592" max="3840" width="9.140625" style="1"/>
    <col min="3841" max="3841" width="4.7109375" style="1" customWidth="1"/>
    <col min="3842" max="3842" width="9" style="1" customWidth="1"/>
    <col min="3843" max="3843" width="70.140625" style="1" customWidth="1"/>
    <col min="3844" max="3844" width="6.7109375" style="1" customWidth="1"/>
    <col min="3845" max="3845" width="9.5703125" style="1" customWidth="1"/>
    <col min="3846" max="3846" width="13.5703125" style="1" customWidth="1"/>
    <col min="3847" max="3847" width="15.42578125" style="1" customWidth="1"/>
    <col min="3848" max="4096" width="9.140625" style="1"/>
    <col min="4097" max="4097" width="4.7109375" style="1" customWidth="1"/>
    <col min="4098" max="4098" width="9" style="1" customWidth="1"/>
    <col min="4099" max="4099" width="70.140625" style="1" customWidth="1"/>
    <col min="4100" max="4100" width="6.7109375" style="1" customWidth="1"/>
    <col min="4101" max="4101" width="9.5703125" style="1" customWidth="1"/>
    <col min="4102" max="4102" width="13.5703125" style="1" customWidth="1"/>
    <col min="4103" max="4103" width="15.42578125" style="1" customWidth="1"/>
    <col min="4104" max="4352" width="9.140625" style="1"/>
    <col min="4353" max="4353" width="4.7109375" style="1" customWidth="1"/>
    <col min="4354" max="4354" width="9" style="1" customWidth="1"/>
    <col min="4355" max="4355" width="70.140625" style="1" customWidth="1"/>
    <col min="4356" max="4356" width="6.7109375" style="1" customWidth="1"/>
    <col min="4357" max="4357" width="9.5703125" style="1" customWidth="1"/>
    <col min="4358" max="4358" width="13.5703125" style="1" customWidth="1"/>
    <col min="4359" max="4359" width="15.42578125" style="1" customWidth="1"/>
    <col min="4360" max="4608" width="9.140625" style="1"/>
    <col min="4609" max="4609" width="4.7109375" style="1" customWidth="1"/>
    <col min="4610" max="4610" width="9" style="1" customWidth="1"/>
    <col min="4611" max="4611" width="70.140625" style="1" customWidth="1"/>
    <col min="4612" max="4612" width="6.7109375" style="1" customWidth="1"/>
    <col min="4613" max="4613" width="9.5703125" style="1" customWidth="1"/>
    <col min="4614" max="4614" width="13.5703125" style="1" customWidth="1"/>
    <col min="4615" max="4615" width="15.42578125" style="1" customWidth="1"/>
    <col min="4616" max="4864" width="9.140625" style="1"/>
    <col min="4865" max="4865" width="4.7109375" style="1" customWidth="1"/>
    <col min="4866" max="4866" width="9" style="1" customWidth="1"/>
    <col min="4867" max="4867" width="70.140625" style="1" customWidth="1"/>
    <col min="4868" max="4868" width="6.7109375" style="1" customWidth="1"/>
    <col min="4869" max="4869" width="9.5703125" style="1" customWidth="1"/>
    <col min="4870" max="4870" width="13.5703125" style="1" customWidth="1"/>
    <col min="4871" max="4871" width="15.42578125" style="1" customWidth="1"/>
    <col min="4872" max="5120" width="9.140625" style="1"/>
    <col min="5121" max="5121" width="4.7109375" style="1" customWidth="1"/>
    <col min="5122" max="5122" width="9" style="1" customWidth="1"/>
    <col min="5123" max="5123" width="70.140625" style="1" customWidth="1"/>
    <col min="5124" max="5124" width="6.7109375" style="1" customWidth="1"/>
    <col min="5125" max="5125" width="9.5703125" style="1" customWidth="1"/>
    <col min="5126" max="5126" width="13.5703125" style="1" customWidth="1"/>
    <col min="5127" max="5127" width="15.42578125" style="1" customWidth="1"/>
    <col min="5128" max="5376" width="9.140625" style="1"/>
    <col min="5377" max="5377" width="4.7109375" style="1" customWidth="1"/>
    <col min="5378" max="5378" width="9" style="1" customWidth="1"/>
    <col min="5379" max="5379" width="70.140625" style="1" customWidth="1"/>
    <col min="5380" max="5380" width="6.7109375" style="1" customWidth="1"/>
    <col min="5381" max="5381" width="9.5703125" style="1" customWidth="1"/>
    <col min="5382" max="5382" width="13.5703125" style="1" customWidth="1"/>
    <col min="5383" max="5383" width="15.42578125" style="1" customWidth="1"/>
    <col min="5384" max="5632" width="9.140625" style="1"/>
    <col min="5633" max="5633" width="4.7109375" style="1" customWidth="1"/>
    <col min="5634" max="5634" width="9" style="1" customWidth="1"/>
    <col min="5635" max="5635" width="70.140625" style="1" customWidth="1"/>
    <col min="5636" max="5636" width="6.7109375" style="1" customWidth="1"/>
    <col min="5637" max="5637" width="9.5703125" style="1" customWidth="1"/>
    <col min="5638" max="5638" width="13.5703125" style="1" customWidth="1"/>
    <col min="5639" max="5639" width="15.42578125" style="1" customWidth="1"/>
    <col min="5640" max="5888" width="9.140625" style="1"/>
    <col min="5889" max="5889" width="4.7109375" style="1" customWidth="1"/>
    <col min="5890" max="5890" width="9" style="1" customWidth="1"/>
    <col min="5891" max="5891" width="70.140625" style="1" customWidth="1"/>
    <col min="5892" max="5892" width="6.7109375" style="1" customWidth="1"/>
    <col min="5893" max="5893" width="9.5703125" style="1" customWidth="1"/>
    <col min="5894" max="5894" width="13.5703125" style="1" customWidth="1"/>
    <col min="5895" max="5895" width="15.42578125" style="1" customWidth="1"/>
    <col min="5896" max="6144" width="9.140625" style="1"/>
    <col min="6145" max="6145" width="4.7109375" style="1" customWidth="1"/>
    <col min="6146" max="6146" width="9" style="1" customWidth="1"/>
    <col min="6147" max="6147" width="70.140625" style="1" customWidth="1"/>
    <col min="6148" max="6148" width="6.7109375" style="1" customWidth="1"/>
    <col min="6149" max="6149" width="9.5703125" style="1" customWidth="1"/>
    <col min="6150" max="6150" width="13.5703125" style="1" customWidth="1"/>
    <col min="6151" max="6151" width="15.42578125" style="1" customWidth="1"/>
    <col min="6152" max="6400" width="9.140625" style="1"/>
    <col min="6401" max="6401" width="4.7109375" style="1" customWidth="1"/>
    <col min="6402" max="6402" width="9" style="1" customWidth="1"/>
    <col min="6403" max="6403" width="70.140625" style="1" customWidth="1"/>
    <col min="6404" max="6404" width="6.7109375" style="1" customWidth="1"/>
    <col min="6405" max="6405" width="9.5703125" style="1" customWidth="1"/>
    <col min="6406" max="6406" width="13.5703125" style="1" customWidth="1"/>
    <col min="6407" max="6407" width="15.42578125" style="1" customWidth="1"/>
    <col min="6408" max="6656" width="9.140625" style="1"/>
    <col min="6657" max="6657" width="4.7109375" style="1" customWidth="1"/>
    <col min="6658" max="6658" width="9" style="1" customWidth="1"/>
    <col min="6659" max="6659" width="70.140625" style="1" customWidth="1"/>
    <col min="6660" max="6660" width="6.7109375" style="1" customWidth="1"/>
    <col min="6661" max="6661" width="9.5703125" style="1" customWidth="1"/>
    <col min="6662" max="6662" width="13.5703125" style="1" customWidth="1"/>
    <col min="6663" max="6663" width="15.42578125" style="1" customWidth="1"/>
    <col min="6664" max="6912" width="9.140625" style="1"/>
    <col min="6913" max="6913" width="4.7109375" style="1" customWidth="1"/>
    <col min="6914" max="6914" width="9" style="1" customWidth="1"/>
    <col min="6915" max="6915" width="70.140625" style="1" customWidth="1"/>
    <col min="6916" max="6916" width="6.7109375" style="1" customWidth="1"/>
    <col min="6917" max="6917" width="9.5703125" style="1" customWidth="1"/>
    <col min="6918" max="6918" width="13.5703125" style="1" customWidth="1"/>
    <col min="6919" max="6919" width="15.42578125" style="1" customWidth="1"/>
    <col min="6920" max="7168" width="9.140625" style="1"/>
    <col min="7169" max="7169" width="4.7109375" style="1" customWidth="1"/>
    <col min="7170" max="7170" width="9" style="1" customWidth="1"/>
    <col min="7171" max="7171" width="70.140625" style="1" customWidth="1"/>
    <col min="7172" max="7172" width="6.7109375" style="1" customWidth="1"/>
    <col min="7173" max="7173" width="9.5703125" style="1" customWidth="1"/>
    <col min="7174" max="7174" width="13.5703125" style="1" customWidth="1"/>
    <col min="7175" max="7175" width="15.42578125" style="1" customWidth="1"/>
    <col min="7176" max="7424" width="9.140625" style="1"/>
    <col min="7425" max="7425" width="4.7109375" style="1" customWidth="1"/>
    <col min="7426" max="7426" width="9" style="1" customWidth="1"/>
    <col min="7427" max="7427" width="70.140625" style="1" customWidth="1"/>
    <col min="7428" max="7428" width="6.7109375" style="1" customWidth="1"/>
    <col min="7429" max="7429" width="9.5703125" style="1" customWidth="1"/>
    <col min="7430" max="7430" width="13.5703125" style="1" customWidth="1"/>
    <col min="7431" max="7431" width="15.42578125" style="1" customWidth="1"/>
    <col min="7432" max="7680" width="9.140625" style="1"/>
    <col min="7681" max="7681" width="4.7109375" style="1" customWidth="1"/>
    <col min="7682" max="7682" width="9" style="1" customWidth="1"/>
    <col min="7683" max="7683" width="70.140625" style="1" customWidth="1"/>
    <col min="7684" max="7684" width="6.7109375" style="1" customWidth="1"/>
    <col min="7685" max="7685" width="9.5703125" style="1" customWidth="1"/>
    <col min="7686" max="7686" width="13.5703125" style="1" customWidth="1"/>
    <col min="7687" max="7687" width="15.42578125" style="1" customWidth="1"/>
    <col min="7688" max="7936" width="9.140625" style="1"/>
    <col min="7937" max="7937" width="4.7109375" style="1" customWidth="1"/>
    <col min="7938" max="7938" width="9" style="1" customWidth="1"/>
    <col min="7939" max="7939" width="70.140625" style="1" customWidth="1"/>
    <col min="7940" max="7940" width="6.7109375" style="1" customWidth="1"/>
    <col min="7941" max="7941" width="9.5703125" style="1" customWidth="1"/>
    <col min="7942" max="7942" width="13.5703125" style="1" customWidth="1"/>
    <col min="7943" max="7943" width="15.42578125" style="1" customWidth="1"/>
    <col min="7944" max="8192" width="9.140625" style="1"/>
    <col min="8193" max="8193" width="4.7109375" style="1" customWidth="1"/>
    <col min="8194" max="8194" width="9" style="1" customWidth="1"/>
    <col min="8195" max="8195" width="70.140625" style="1" customWidth="1"/>
    <col min="8196" max="8196" width="6.7109375" style="1" customWidth="1"/>
    <col min="8197" max="8197" width="9.5703125" style="1" customWidth="1"/>
    <col min="8198" max="8198" width="13.5703125" style="1" customWidth="1"/>
    <col min="8199" max="8199" width="15.42578125" style="1" customWidth="1"/>
    <col min="8200" max="8448" width="9.140625" style="1"/>
    <col min="8449" max="8449" width="4.7109375" style="1" customWidth="1"/>
    <col min="8450" max="8450" width="9" style="1" customWidth="1"/>
    <col min="8451" max="8451" width="70.140625" style="1" customWidth="1"/>
    <col min="8452" max="8452" width="6.7109375" style="1" customWidth="1"/>
    <col min="8453" max="8453" width="9.5703125" style="1" customWidth="1"/>
    <col min="8454" max="8454" width="13.5703125" style="1" customWidth="1"/>
    <col min="8455" max="8455" width="15.42578125" style="1" customWidth="1"/>
    <col min="8456" max="8704" width="9.140625" style="1"/>
    <col min="8705" max="8705" width="4.7109375" style="1" customWidth="1"/>
    <col min="8706" max="8706" width="9" style="1" customWidth="1"/>
    <col min="8707" max="8707" width="70.140625" style="1" customWidth="1"/>
    <col min="8708" max="8708" width="6.7109375" style="1" customWidth="1"/>
    <col min="8709" max="8709" width="9.5703125" style="1" customWidth="1"/>
    <col min="8710" max="8710" width="13.5703125" style="1" customWidth="1"/>
    <col min="8711" max="8711" width="15.42578125" style="1" customWidth="1"/>
    <col min="8712" max="8960" width="9.140625" style="1"/>
    <col min="8961" max="8961" width="4.7109375" style="1" customWidth="1"/>
    <col min="8962" max="8962" width="9" style="1" customWidth="1"/>
    <col min="8963" max="8963" width="70.140625" style="1" customWidth="1"/>
    <col min="8964" max="8964" width="6.7109375" style="1" customWidth="1"/>
    <col min="8965" max="8965" width="9.5703125" style="1" customWidth="1"/>
    <col min="8966" max="8966" width="13.5703125" style="1" customWidth="1"/>
    <col min="8967" max="8967" width="15.42578125" style="1" customWidth="1"/>
    <col min="8968" max="9216" width="9.140625" style="1"/>
    <col min="9217" max="9217" width="4.7109375" style="1" customWidth="1"/>
    <col min="9218" max="9218" width="9" style="1" customWidth="1"/>
    <col min="9219" max="9219" width="70.140625" style="1" customWidth="1"/>
    <col min="9220" max="9220" width="6.7109375" style="1" customWidth="1"/>
    <col min="9221" max="9221" width="9.5703125" style="1" customWidth="1"/>
    <col min="9222" max="9222" width="13.5703125" style="1" customWidth="1"/>
    <col min="9223" max="9223" width="15.42578125" style="1" customWidth="1"/>
    <col min="9224" max="9472" width="9.140625" style="1"/>
    <col min="9473" max="9473" width="4.7109375" style="1" customWidth="1"/>
    <col min="9474" max="9474" width="9" style="1" customWidth="1"/>
    <col min="9475" max="9475" width="70.140625" style="1" customWidth="1"/>
    <col min="9476" max="9476" width="6.7109375" style="1" customWidth="1"/>
    <col min="9477" max="9477" width="9.5703125" style="1" customWidth="1"/>
    <col min="9478" max="9478" width="13.5703125" style="1" customWidth="1"/>
    <col min="9479" max="9479" width="15.42578125" style="1" customWidth="1"/>
    <col min="9480" max="9728" width="9.140625" style="1"/>
    <col min="9729" max="9729" width="4.7109375" style="1" customWidth="1"/>
    <col min="9730" max="9730" width="9" style="1" customWidth="1"/>
    <col min="9731" max="9731" width="70.140625" style="1" customWidth="1"/>
    <col min="9732" max="9732" width="6.7109375" style="1" customWidth="1"/>
    <col min="9733" max="9733" width="9.5703125" style="1" customWidth="1"/>
    <col min="9734" max="9734" width="13.5703125" style="1" customWidth="1"/>
    <col min="9735" max="9735" width="15.42578125" style="1" customWidth="1"/>
    <col min="9736" max="9984" width="9.140625" style="1"/>
    <col min="9985" max="9985" width="4.7109375" style="1" customWidth="1"/>
    <col min="9986" max="9986" width="9" style="1" customWidth="1"/>
    <col min="9987" max="9987" width="70.140625" style="1" customWidth="1"/>
    <col min="9988" max="9988" width="6.7109375" style="1" customWidth="1"/>
    <col min="9989" max="9989" width="9.5703125" style="1" customWidth="1"/>
    <col min="9990" max="9990" width="13.5703125" style="1" customWidth="1"/>
    <col min="9991" max="9991" width="15.42578125" style="1" customWidth="1"/>
    <col min="9992" max="10240" width="9.140625" style="1"/>
    <col min="10241" max="10241" width="4.7109375" style="1" customWidth="1"/>
    <col min="10242" max="10242" width="9" style="1" customWidth="1"/>
    <col min="10243" max="10243" width="70.140625" style="1" customWidth="1"/>
    <col min="10244" max="10244" width="6.7109375" style="1" customWidth="1"/>
    <col min="10245" max="10245" width="9.5703125" style="1" customWidth="1"/>
    <col min="10246" max="10246" width="13.5703125" style="1" customWidth="1"/>
    <col min="10247" max="10247" width="15.42578125" style="1" customWidth="1"/>
    <col min="10248" max="10496" width="9.140625" style="1"/>
    <col min="10497" max="10497" width="4.7109375" style="1" customWidth="1"/>
    <col min="10498" max="10498" width="9" style="1" customWidth="1"/>
    <col min="10499" max="10499" width="70.140625" style="1" customWidth="1"/>
    <col min="10500" max="10500" width="6.7109375" style="1" customWidth="1"/>
    <col min="10501" max="10501" width="9.5703125" style="1" customWidth="1"/>
    <col min="10502" max="10502" width="13.5703125" style="1" customWidth="1"/>
    <col min="10503" max="10503" width="15.42578125" style="1" customWidth="1"/>
    <col min="10504" max="10752" width="9.140625" style="1"/>
    <col min="10753" max="10753" width="4.7109375" style="1" customWidth="1"/>
    <col min="10754" max="10754" width="9" style="1" customWidth="1"/>
    <col min="10755" max="10755" width="70.140625" style="1" customWidth="1"/>
    <col min="10756" max="10756" width="6.7109375" style="1" customWidth="1"/>
    <col min="10757" max="10757" width="9.5703125" style="1" customWidth="1"/>
    <col min="10758" max="10758" width="13.5703125" style="1" customWidth="1"/>
    <col min="10759" max="10759" width="15.42578125" style="1" customWidth="1"/>
    <col min="10760" max="11008" width="9.140625" style="1"/>
    <col min="11009" max="11009" width="4.7109375" style="1" customWidth="1"/>
    <col min="11010" max="11010" width="9" style="1" customWidth="1"/>
    <col min="11011" max="11011" width="70.140625" style="1" customWidth="1"/>
    <col min="11012" max="11012" width="6.7109375" style="1" customWidth="1"/>
    <col min="11013" max="11013" width="9.5703125" style="1" customWidth="1"/>
    <col min="11014" max="11014" width="13.5703125" style="1" customWidth="1"/>
    <col min="11015" max="11015" width="15.42578125" style="1" customWidth="1"/>
    <col min="11016" max="11264" width="9.140625" style="1"/>
    <col min="11265" max="11265" width="4.7109375" style="1" customWidth="1"/>
    <col min="11266" max="11266" width="9" style="1" customWidth="1"/>
    <col min="11267" max="11267" width="70.140625" style="1" customWidth="1"/>
    <col min="11268" max="11268" width="6.7109375" style="1" customWidth="1"/>
    <col min="11269" max="11269" width="9.5703125" style="1" customWidth="1"/>
    <col min="11270" max="11270" width="13.5703125" style="1" customWidth="1"/>
    <col min="11271" max="11271" width="15.42578125" style="1" customWidth="1"/>
    <col min="11272" max="11520" width="9.140625" style="1"/>
    <col min="11521" max="11521" width="4.7109375" style="1" customWidth="1"/>
    <col min="11522" max="11522" width="9" style="1" customWidth="1"/>
    <col min="11523" max="11523" width="70.140625" style="1" customWidth="1"/>
    <col min="11524" max="11524" width="6.7109375" style="1" customWidth="1"/>
    <col min="11525" max="11525" width="9.5703125" style="1" customWidth="1"/>
    <col min="11526" max="11526" width="13.5703125" style="1" customWidth="1"/>
    <col min="11527" max="11527" width="15.42578125" style="1" customWidth="1"/>
    <col min="11528" max="11776" width="9.140625" style="1"/>
    <col min="11777" max="11777" width="4.7109375" style="1" customWidth="1"/>
    <col min="11778" max="11778" width="9" style="1" customWidth="1"/>
    <col min="11779" max="11779" width="70.140625" style="1" customWidth="1"/>
    <col min="11780" max="11780" width="6.7109375" style="1" customWidth="1"/>
    <col min="11781" max="11781" width="9.5703125" style="1" customWidth="1"/>
    <col min="11782" max="11782" width="13.5703125" style="1" customWidth="1"/>
    <col min="11783" max="11783" width="15.42578125" style="1" customWidth="1"/>
    <col min="11784" max="12032" width="9.140625" style="1"/>
    <col min="12033" max="12033" width="4.7109375" style="1" customWidth="1"/>
    <col min="12034" max="12034" width="9" style="1" customWidth="1"/>
    <col min="12035" max="12035" width="70.140625" style="1" customWidth="1"/>
    <col min="12036" max="12036" width="6.7109375" style="1" customWidth="1"/>
    <col min="12037" max="12037" width="9.5703125" style="1" customWidth="1"/>
    <col min="12038" max="12038" width="13.5703125" style="1" customWidth="1"/>
    <col min="12039" max="12039" width="15.42578125" style="1" customWidth="1"/>
    <col min="12040" max="12288" width="9.140625" style="1"/>
    <col min="12289" max="12289" width="4.7109375" style="1" customWidth="1"/>
    <col min="12290" max="12290" width="9" style="1" customWidth="1"/>
    <col min="12291" max="12291" width="70.140625" style="1" customWidth="1"/>
    <col min="12292" max="12292" width="6.7109375" style="1" customWidth="1"/>
    <col min="12293" max="12293" width="9.5703125" style="1" customWidth="1"/>
    <col min="12294" max="12294" width="13.5703125" style="1" customWidth="1"/>
    <col min="12295" max="12295" width="15.42578125" style="1" customWidth="1"/>
    <col min="12296" max="12544" width="9.140625" style="1"/>
    <col min="12545" max="12545" width="4.7109375" style="1" customWidth="1"/>
    <col min="12546" max="12546" width="9" style="1" customWidth="1"/>
    <col min="12547" max="12547" width="70.140625" style="1" customWidth="1"/>
    <col min="12548" max="12548" width="6.7109375" style="1" customWidth="1"/>
    <col min="12549" max="12549" width="9.5703125" style="1" customWidth="1"/>
    <col min="12550" max="12550" width="13.5703125" style="1" customWidth="1"/>
    <col min="12551" max="12551" width="15.42578125" style="1" customWidth="1"/>
    <col min="12552" max="12800" width="9.140625" style="1"/>
    <col min="12801" max="12801" width="4.7109375" style="1" customWidth="1"/>
    <col min="12802" max="12802" width="9" style="1" customWidth="1"/>
    <col min="12803" max="12803" width="70.140625" style="1" customWidth="1"/>
    <col min="12804" max="12804" width="6.7109375" style="1" customWidth="1"/>
    <col min="12805" max="12805" width="9.5703125" style="1" customWidth="1"/>
    <col min="12806" max="12806" width="13.5703125" style="1" customWidth="1"/>
    <col min="12807" max="12807" width="15.42578125" style="1" customWidth="1"/>
    <col min="12808" max="13056" width="9.140625" style="1"/>
    <col min="13057" max="13057" width="4.7109375" style="1" customWidth="1"/>
    <col min="13058" max="13058" width="9" style="1" customWidth="1"/>
    <col min="13059" max="13059" width="70.140625" style="1" customWidth="1"/>
    <col min="13060" max="13060" width="6.7109375" style="1" customWidth="1"/>
    <col min="13061" max="13061" width="9.5703125" style="1" customWidth="1"/>
    <col min="13062" max="13062" width="13.5703125" style="1" customWidth="1"/>
    <col min="13063" max="13063" width="15.42578125" style="1" customWidth="1"/>
    <col min="13064" max="13312" width="9.140625" style="1"/>
    <col min="13313" max="13313" width="4.7109375" style="1" customWidth="1"/>
    <col min="13314" max="13314" width="9" style="1" customWidth="1"/>
    <col min="13315" max="13315" width="70.140625" style="1" customWidth="1"/>
    <col min="13316" max="13316" width="6.7109375" style="1" customWidth="1"/>
    <col min="13317" max="13317" width="9.5703125" style="1" customWidth="1"/>
    <col min="13318" max="13318" width="13.5703125" style="1" customWidth="1"/>
    <col min="13319" max="13319" width="15.42578125" style="1" customWidth="1"/>
    <col min="13320" max="13568" width="9.140625" style="1"/>
    <col min="13569" max="13569" width="4.7109375" style="1" customWidth="1"/>
    <col min="13570" max="13570" width="9" style="1" customWidth="1"/>
    <col min="13571" max="13571" width="70.140625" style="1" customWidth="1"/>
    <col min="13572" max="13572" width="6.7109375" style="1" customWidth="1"/>
    <col min="13573" max="13573" width="9.5703125" style="1" customWidth="1"/>
    <col min="13574" max="13574" width="13.5703125" style="1" customWidth="1"/>
    <col min="13575" max="13575" width="15.42578125" style="1" customWidth="1"/>
    <col min="13576" max="13824" width="9.140625" style="1"/>
    <col min="13825" max="13825" width="4.7109375" style="1" customWidth="1"/>
    <col min="13826" max="13826" width="9" style="1" customWidth="1"/>
    <col min="13827" max="13827" width="70.140625" style="1" customWidth="1"/>
    <col min="13828" max="13828" width="6.7109375" style="1" customWidth="1"/>
    <col min="13829" max="13829" width="9.5703125" style="1" customWidth="1"/>
    <col min="13830" max="13830" width="13.5703125" style="1" customWidth="1"/>
    <col min="13831" max="13831" width="15.42578125" style="1" customWidth="1"/>
    <col min="13832" max="14080" width="9.140625" style="1"/>
    <col min="14081" max="14081" width="4.7109375" style="1" customWidth="1"/>
    <col min="14082" max="14082" width="9" style="1" customWidth="1"/>
    <col min="14083" max="14083" width="70.140625" style="1" customWidth="1"/>
    <col min="14084" max="14084" width="6.7109375" style="1" customWidth="1"/>
    <col min="14085" max="14085" width="9.5703125" style="1" customWidth="1"/>
    <col min="14086" max="14086" width="13.5703125" style="1" customWidth="1"/>
    <col min="14087" max="14087" width="15.42578125" style="1" customWidth="1"/>
    <col min="14088" max="14336" width="9.140625" style="1"/>
    <col min="14337" max="14337" width="4.7109375" style="1" customWidth="1"/>
    <col min="14338" max="14338" width="9" style="1" customWidth="1"/>
    <col min="14339" max="14339" width="70.140625" style="1" customWidth="1"/>
    <col min="14340" max="14340" width="6.7109375" style="1" customWidth="1"/>
    <col min="14341" max="14341" width="9.5703125" style="1" customWidth="1"/>
    <col min="14342" max="14342" width="13.5703125" style="1" customWidth="1"/>
    <col min="14343" max="14343" width="15.42578125" style="1" customWidth="1"/>
    <col min="14344" max="14592" width="9.140625" style="1"/>
    <col min="14593" max="14593" width="4.7109375" style="1" customWidth="1"/>
    <col min="14594" max="14594" width="9" style="1" customWidth="1"/>
    <col min="14595" max="14595" width="70.140625" style="1" customWidth="1"/>
    <col min="14596" max="14596" width="6.7109375" style="1" customWidth="1"/>
    <col min="14597" max="14597" width="9.5703125" style="1" customWidth="1"/>
    <col min="14598" max="14598" width="13.5703125" style="1" customWidth="1"/>
    <col min="14599" max="14599" width="15.42578125" style="1" customWidth="1"/>
    <col min="14600" max="14848" width="9.140625" style="1"/>
    <col min="14849" max="14849" width="4.7109375" style="1" customWidth="1"/>
    <col min="14850" max="14850" width="9" style="1" customWidth="1"/>
    <col min="14851" max="14851" width="70.140625" style="1" customWidth="1"/>
    <col min="14852" max="14852" width="6.7109375" style="1" customWidth="1"/>
    <col min="14853" max="14853" width="9.5703125" style="1" customWidth="1"/>
    <col min="14854" max="14854" width="13.5703125" style="1" customWidth="1"/>
    <col min="14855" max="14855" width="15.42578125" style="1" customWidth="1"/>
    <col min="14856" max="15104" width="9.140625" style="1"/>
    <col min="15105" max="15105" width="4.7109375" style="1" customWidth="1"/>
    <col min="15106" max="15106" width="9" style="1" customWidth="1"/>
    <col min="15107" max="15107" width="70.140625" style="1" customWidth="1"/>
    <col min="15108" max="15108" width="6.7109375" style="1" customWidth="1"/>
    <col min="15109" max="15109" width="9.5703125" style="1" customWidth="1"/>
    <col min="15110" max="15110" width="13.5703125" style="1" customWidth="1"/>
    <col min="15111" max="15111" width="15.42578125" style="1" customWidth="1"/>
    <col min="15112" max="15360" width="9.140625" style="1"/>
    <col min="15361" max="15361" width="4.7109375" style="1" customWidth="1"/>
    <col min="15362" max="15362" width="9" style="1" customWidth="1"/>
    <col min="15363" max="15363" width="70.140625" style="1" customWidth="1"/>
    <col min="15364" max="15364" width="6.7109375" style="1" customWidth="1"/>
    <col min="15365" max="15365" width="9.5703125" style="1" customWidth="1"/>
    <col min="15366" max="15366" width="13.5703125" style="1" customWidth="1"/>
    <col min="15367" max="15367" width="15.42578125" style="1" customWidth="1"/>
    <col min="15368" max="15616" width="9.140625" style="1"/>
    <col min="15617" max="15617" width="4.7109375" style="1" customWidth="1"/>
    <col min="15618" max="15618" width="9" style="1" customWidth="1"/>
    <col min="15619" max="15619" width="70.140625" style="1" customWidth="1"/>
    <col min="15620" max="15620" width="6.7109375" style="1" customWidth="1"/>
    <col min="15621" max="15621" width="9.5703125" style="1" customWidth="1"/>
    <col min="15622" max="15622" width="13.5703125" style="1" customWidth="1"/>
    <col min="15623" max="15623" width="15.42578125" style="1" customWidth="1"/>
    <col min="15624" max="15872" width="9.140625" style="1"/>
    <col min="15873" max="15873" width="4.7109375" style="1" customWidth="1"/>
    <col min="15874" max="15874" width="9" style="1" customWidth="1"/>
    <col min="15875" max="15875" width="70.140625" style="1" customWidth="1"/>
    <col min="15876" max="15876" width="6.7109375" style="1" customWidth="1"/>
    <col min="15877" max="15877" width="9.5703125" style="1" customWidth="1"/>
    <col min="15878" max="15878" width="13.5703125" style="1" customWidth="1"/>
    <col min="15879" max="15879" width="15.42578125" style="1" customWidth="1"/>
    <col min="15880" max="16128" width="9.140625" style="1"/>
    <col min="16129" max="16129" width="4.7109375" style="1" customWidth="1"/>
    <col min="16130" max="16130" width="9" style="1" customWidth="1"/>
    <col min="16131" max="16131" width="70.140625" style="1" customWidth="1"/>
    <col min="16132" max="16132" width="6.7109375" style="1" customWidth="1"/>
    <col min="16133" max="16133" width="9.5703125" style="1" customWidth="1"/>
    <col min="16134" max="16134" width="13.5703125" style="1" customWidth="1"/>
    <col min="16135" max="16135" width="15.42578125" style="1" customWidth="1"/>
    <col min="16136" max="16384" width="9.140625" style="1"/>
  </cols>
  <sheetData>
    <row r="1" spans="1:8" ht="16.5" customHeight="1">
      <c r="A1" s="125" t="s">
        <v>0</v>
      </c>
      <c r="B1" s="125"/>
      <c r="C1" s="125"/>
      <c r="D1" s="125"/>
      <c r="E1" s="125"/>
      <c r="F1" s="125"/>
      <c r="G1" s="125"/>
    </row>
    <row r="2" spans="1:8" ht="13.5" customHeight="1">
      <c r="A2" s="126" t="s">
        <v>1</v>
      </c>
      <c r="B2" s="126"/>
      <c r="C2" s="126"/>
      <c r="D2" s="126"/>
      <c r="E2" s="126"/>
      <c r="F2" s="126"/>
      <c r="G2" s="126"/>
    </row>
    <row r="3" spans="1:8" ht="36" customHeight="1">
      <c r="A3" s="104" t="str">
        <f>'[6]CC Road Estimate'!A4:C4</f>
        <v xml:space="preserve">Name of Road :-MAIN ROAD TO MAHAMAYA MANDIR </v>
      </c>
      <c r="B3" s="104"/>
      <c r="C3" s="105"/>
      <c r="D3" s="106" t="s">
        <v>2</v>
      </c>
      <c r="E3" s="106"/>
      <c r="F3" s="106"/>
      <c r="G3" s="2" t="str">
        <f>'[6]CC Road Estimate'!J4</f>
        <v>Mungeli</v>
      </c>
    </row>
    <row r="4" spans="1:8" ht="24.75" customHeight="1">
      <c r="A4" s="107" t="s">
        <v>3</v>
      </c>
      <c r="B4" s="107"/>
      <c r="C4" s="3" t="str">
        <f>'[6]CC Road Estimate'!C7</f>
        <v>200 M</v>
      </c>
      <c r="D4" s="108" t="s">
        <v>4</v>
      </c>
      <c r="E4" s="108"/>
      <c r="F4" s="108"/>
      <c r="G4" s="2" t="str">
        <f>'[6]CC Road Estimate'!J7</f>
        <v>LORMI</v>
      </c>
    </row>
    <row r="5" spans="1:8" s="6" customFormat="1" ht="27" customHeight="1">
      <c r="A5" s="127"/>
      <c r="B5" s="127"/>
      <c r="C5" s="4"/>
      <c r="D5" s="128" t="s">
        <v>5</v>
      </c>
      <c r="E5" s="128"/>
      <c r="F5" s="128"/>
      <c r="G5" s="57" t="str">
        <f>'[6]CC Road Estimate'!J5</f>
        <v xml:space="preserve">KANCHANPUR </v>
      </c>
    </row>
    <row r="6" spans="1:8" ht="32.25" customHeight="1">
      <c r="A6" s="7" t="s">
        <v>6</v>
      </c>
      <c r="B6" s="7" t="s">
        <v>7</v>
      </c>
      <c r="C6" s="7" t="s">
        <v>8</v>
      </c>
      <c r="D6" s="7" t="s">
        <v>9</v>
      </c>
      <c r="E6" s="8" t="s">
        <v>10</v>
      </c>
      <c r="F6" s="9" t="s">
        <v>11</v>
      </c>
      <c r="G6" s="10" t="s">
        <v>12</v>
      </c>
    </row>
    <row r="7" spans="1:8" s="17" customFormat="1" ht="45.75" customHeight="1">
      <c r="A7" s="11">
        <v>1</v>
      </c>
      <c r="B7" s="11" t="s">
        <v>13</v>
      </c>
      <c r="C7" s="12" t="s">
        <v>14</v>
      </c>
      <c r="D7" s="13" t="s">
        <v>15</v>
      </c>
      <c r="E7" s="14">
        <f>'[6]CC Road Estimate'!J15</f>
        <v>65</v>
      </c>
      <c r="F7" s="14">
        <f>'[6]CC Road Estimate'!H15</f>
        <v>360</v>
      </c>
      <c r="G7" s="15">
        <f>E7*F7</f>
        <v>23400</v>
      </c>
      <c r="H7" s="16" t="e">
        <f>F7-#REF!</f>
        <v>#REF!</v>
      </c>
    </row>
    <row r="8" spans="1:8" s="17" customFormat="1" ht="60" customHeight="1">
      <c r="A8" s="11">
        <v>2</v>
      </c>
      <c r="B8" s="18">
        <v>3.2</v>
      </c>
      <c r="C8" s="19" t="s">
        <v>16</v>
      </c>
      <c r="D8" s="13" t="s">
        <v>15</v>
      </c>
      <c r="E8" s="14">
        <f>'[6]CC Road Estimate'!J17</f>
        <v>25</v>
      </c>
      <c r="F8" s="14">
        <f>'[6]CC Road Estimate'!H17</f>
        <v>229.20000000000002</v>
      </c>
      <c r="G8" s="15">
        <f>E8*F8</f>
        <v>5730</v>
      </c>
      <c r="H8" s="16"/>
    </row>
    <row r="9" spans="1:8" s="17" customFormat="1" ht="60" customHeight="1">
      <c r="A9" s="11">
        <v>3</v>
      </c>
      <c r="B9" s="20" t="s">
        <v>17</v>
      </c>
      <c r="C9" s="21" t="s">
        <v>18</v>
      </c>
      <c r="D9" s="13" t="s">
        <v>15</v>
      </c>
      <c r="E9" s="14">
        <f>'[6]CC Road Estimate'!J19</f>
        <v>223</v>
      </c>
      <c r="F9" s="14">
        <f>'[6]CC Road Estimate'!H19</f>
        <v>360</v>
      </c>
      <c r="G9" s="15">
        <f>E9*F9</f>
        <v>80280</v>
      </c>
      <c r="H9" s="16"/>
    </row>
    <row r="10" spans="1:8" s="17" customFormat="1" ht="76.5" customHeight="1">
      <c r="A10" s="11">
        <v>4</v>
      </c>
      <c r="B10" s="11" t="s">
        <v>19</v>
      </c>
      <c r="C10" s="12" t="s">
        <v>20</v>
      </c>
      <c r="D10" s="13" t="s">
        <v>15</v>
      </c>
      <c r="E10" s="14">
        <f>'[6]CC Road Estimate'!J24</f>
        <v>1772</v>
      </c>
      <c r="F10" s="14">
        <f>'[6]CC Road Estimate'!H24</f>
        <v>229.20000000000002</v>
      </c>
      <c r="G10" s="15">
        <f t="shared" ref="G10:G19" si="0">E10*F10</f>
        <v>406142.4</v>
      </c>
      <c r="H10" s="16" t="e">
        <f>F10-#REF!</f>
        <v>#REF!</v>
      </c>
    </row>
    <row r="11" spans="1:8" s="17" customFormat="1" ht="93" customHeight="1">
      <c r="A11" s="11">
        <v>5</v>
      </c>
      <c r="B11" s="11" t="s">
        <v>21</v>
      </c>
      <c r="C11" s="12" t="s">
        <v>22</v>
      </c>
      <c r="D11" s="13" t="s">
        <v>15</v>
      </c>
      <c r="E11" s="14">
        <f>'[6]CC Road Estimate'!J29</f>
        <v>5889</v>
      </c>
      <c r="F11" s="14">
        <f>'[6]CC Road Estimate'!H29</f>
        <v>160</v>
      </c>
      <c r="G11" s="15">
        <f t="shared" si="0"/>
        <v>942240</v>
      </c>
      <c r="H11" s="16" t="e">
        <f>F11-#REF!</f>
        <v>#REF!</v>
      </c>
    </row>
    <row r="12" spans="1:8" s="17" customFormat="1" ht="50.25" customHeight="1">
      <c r="A12" s="11">
        <v>6</v>
      </c>
      <c r="B12" s="22" t="s">
        <v>23</v>
      </c>
      <c r="C12" s="23" t="s">
        <v>24</v>
      </c>
      <c r="D12" s="13" t="s">
        <v>15</v>
      </c>
      <c r="E12" s="14">
        <f>'[6]CC Road Estimate'!J34</f>
        <v>4839</v>
      </c>
      <c r="F12" s="14">
        <f>'[6]CC Road Estimate'!H34</f>
        <v>42.7</v>
      </c>
      <c r="G12" s="15">
        <f t="shared" si="0"/>
        <v>206625.30000000002</v>
      </c>
      <c r="H12" s="16" t="e">
        <f>F12-#REF!</f>
        <v>#REF!</v>
      </c>
    </row>
    <row r="13" spans="1:8" s="25" customFormat="1" ht="42" customHeight="1">
      <c r="A13" s="11">
        <v>7</v>
      </c>
      <c r="B13" s="22" t="s">
        <v>25</v>
      </c>
      <c r="C13" s="24" t="s">
        <v>26</v>
      </c>
      <c r="D13" s="13" t="s">
        <v>15</v>
      </c>
      <c r="E13" s="14">
        <f>'[6]CC Road Estimate'!J38</f>
        <v>394</v>
      </c>
      <c r="F13" s="14">
        <f>'[6]CC Road Estimate'!H38</f>
        <v>95.05</v>
      </c>
      <c r="G13" s="15">
        <f t="shared" si="0"/>
        <v>37449.699999999997</v>
      </c>
      <c r="H13" s="16" t="e">
        <f>F13-#REF!</f>
        <v>#REF!</v>
      </c>
    </row>
    <row r="14" spans="1:8" s="28" customFormat="1" ht="55.5" customHeight="1">
      <c r="A14" s="11">
        <v>8</v>
      </c>
      <c r="B14" s="26" t="s">
        <v>27</v>
      </c>
      <c r="C14" s="27" t="s">
        <v>28</v>
      </c>
      <c r="D14" s="13" t="s">
        <v>15</v>
      </c>
      <c r="E14" s="14">
        <v>1129</v>
      </c>
      <c r="F14" s="14">
        <f>'[6]CC Road Estimate'!H40</f>
        <v>7.5</v>
      </c>
      <c r="G14" s="15">
        <f>E14*F14</f>
        <v>8467.5</v>
      </c>
      <c r="H14" s="16" t="e">
        <f>F14-#REF!</f>
        <v>#REF!</v>
      </c>
    </row>
    <row r="15" spans="1:8" s="28" customFormat="1" ht="43.5" customHeight="1">
      <c r="A15" s="11">
        <v>9</v>
      </c>
      <c r="B15" s="26" t="s">
        <v>29</v>
      </c>
      <c r="C15" s="27" t="s">
        <v>30</v>
      </c>
      <c r="D15" s="13" t="s">
        <v>15</v>
      </c>
      <c r="E15" s="14">
        <f>'[6]CC Road Estimate'!J42</f>
        <v>1200</v>
      </c>
      <c r="F15" s="14">
        <f>'[6]CC Road Estimate'!H42</f>
        <v>0.67499999999999993</v>
      </c>
      <c r="G15" s="15">
        <f t="shared" si="0"/>
        <v>809.99999999999989</v>
      </c>
      <c r="H15" s="16" t="e">
        <f>F15-#REF!</f>
        <v>#REF!</v>
      </c>
    </row>
    <row r="16" spans="1:8" s="17" customFormat="1" ht="46.5" customHeight="1">
      <c r="A16" s="11">
        <v>10</v>
      </c>
      <c r="B16" s="29">
        <v>6.5</v>
      </c>
      <c r="C16" s="30" t="s">
        <v>31</v>
      </c>
      <c r="D16" s="13" t="s">
        <v>15</v>
      </c>
      <c r="E16" s="14">
        <f>'[6]CC Road Estimate'!J46</f>
        <v>4970</v>
      </c>
      <c r="F16" s="14">
        <f>'[6]CC Road Estimate'!H46</f>
        <v>57</v>
      </c>
      <c r="G16" s="15">
        <f t="shared" si="0"/>
        <v>283290</v>
      </c>
      <c r="H16" s="16" t="e">
        <f>F16-#REF!</f>
        <v>#REF!</v>
      </c>
    </row>
    <row r="17" spans="1:8" s="25" customFormat="1" ht="74.25" customHeight="1">
      <c r="A17" s="11">
        <v>11</v>
      </c>
      <c r="B17" s="31" t="s">
        <v>32</v>
      </c>
      <c r="C17" s="32" t="s">
        <v>33</v>
      </c>
      <c r="D17" s="13" t="s">
        <v>15</v>
      </c>
      <c r="E17" s="14">
        <f>'[6]CC Road Estimate'!J47</f>
        <v>5756</v>
      </c>
      <c r="F17" s="14">
        <f>'[6]CC Road Estimate'!H47</f>
        <v>0</v>
      </c>
      <c r="G17" s="15">
        <f t="shared" si="0"/>
        <v>0</v>
      </c>
      <c r="H17" s="16" t="e">
        <f>F17-#REF!</f>
        <v>#REF!</v>
      </c>
    </row>
    <row r="18" spans="1:8" s="25" customFormat="1" ht="90.75" customHeight="1">
      <c r="A18" s="33">
        <v>12</v>
      </c>
      <c r="B18" s="31" t="s">
        <v>34</v>
      </c>
      <c r="C18" s="32" t="s">
        <v>35</v>
      </c>
      <c r="D18" s="13" t="s">
        <v>36</v>
      </c>
      <c r="E18" s="14">
        <f>'[6]CC Road Estimate'!J48</f>
        <v>18610</v>
      </c>
      <c r="F18" s="14">
        <f>'[6]CC Road Estimate'!H48</f>
        <v>1</v>
      </c>
      <c r="G18" s="15">
        <f t="shared" si="0"/>
        <v>18610</v>
      </c>
      <c r="H18" s="16" t="e">
        <f>F18-#REF!</f>
        <v>#REF!</v>
      </c>
    </row>
    <row r="19" spans="1:8" s="25" customFormat="1" ht="73.5" customHeight="1">
      <c r="A19" s="33">
        <v>13</v>
      </c>
      <c r="B19" s="34" t="s">
        <v>37</v>
      </c>
      <c r="C19" s="35" t="s">
        <v>38</v>
      </c>
      <c r="D19" s="13" t="s">
        <v>36</v>
      </c>
      <c r="E19" s="14">
        <f>'[6]CC Road Estimate'!J49</f>
        <v>14010</v>
      </c>
      <c r="F19" s="14">
        <f>'[6]CC Road Estimate'!H49</f>
        <v>1</v>
      </c>
      <c r="G19" s="15">
        <f t="shared" si="0"/>
        <v>14010</v>
      </c>
      <c r="H19" s="16" t="e">
        <f>F19-#REF!</f>
        <v>#REF!</v>
      </c>
    </row>
    <row r="20" spans="1:8" s="17" customFormat="1" ht="42.75" hidden="1" customHeight="1">
      <c r="A20" s="36"/>
      <c r="B20" s="37"/>
      <c r="C20" s="38"/>
      <c r="D20" s="13"/>
      <c r="E20" s="15"/>
      <c r="F20" s="39"/>
      <c r="G20" s="15"/>
    </row>
    <row r="21" spans="1:8" s="17" customFormat="1" ht="12.75" customHeight="1">
      <c r="A21" s="36"/>
      <c r="B21" s="34"/>
      <c r="C21" s="40" t="s">
        <v>39</v>
      </c>
      <c r="D21" s="13"/>
      <c r="E21" s="15"/>
      <c r="F21" s="39"/>
      <c r="G21" s="41">
        <f>SUM(G7:G19)</f>
        <v>2027054.9</v>
      </c>
    </row>
    <row r="22" spans="1:8" s="17" customFormat="1" ht="20.25" customHeight="1">
      <c r="A22" s="36"/>
      <c r="B22" s="34"/>
      <c r="C22" s="42" t="s">
        <v>40</v>
      </c>
      <c r="D22" s="43"/>
      <c r="E22" s="43"/>
      <c r="F22" s="39"/>
      <c r="G22" s="41">
        <f>G21*0.01</f>
        <v>20270.548999999999</v>
      </c>
    </row>
    <row r="23" spans="1:8" s="17" customFormat="1" ht="20.25" customHeight="1">
      <c r="A23" s="44"/>
      <c r="B23" s="44"/>
      <c r="C23" s="40" t="s">
        <v>41</v>
      </c>
      <c r="D23" s="45"/>
      <c r="E23" s="45"/>
      <c r="F23" s="45"/>
      <c r="G23" s="46">
        <f>G21*0.18</f>
        <v>364869.88199999998</v>
      </c>
    </row>
    <row r="24" spans="1:8" s="17" customFormat="1" ht="15" customHeight="1">
      <c r="A24" s="47"/>
      <c r="B24" s="47"/>
      <c r="C24" s="40" t="s">
        <v>42</v>
      </c>
      <c r="D24" s="45"/>
      <c r="E24" s="45"/>
      <c r="F24" s="45"/>
      <c r="G24" s="46">
        <f>G23+G21+G22</f>
        <v>2412195.3309999998</v>
      </c>
    </row>
    <row r="25" spans="1:8" ht="38.25" customHeight="1">
      <c r="A25" s="100"/>
      <c r="B25" s="100"/>
      <c r="C25" s="48" t="s">
        <v>43</v>
      </c>
      <c r="D25" s="124" t="s">
        <v>44</v>
      </c>
      <c r="E25" s="124"/>
      <c r="F25" s="124"/>
      <c r="G25" s="124"/>
    </row>
    <row r="26" spans="1:8" ht="16.5">
      <c r="A26" s="49"/>
      <c r="B26" s="49"/>
      <c r="C26" s="49"/>
      <c r="D26" s="124" t="s">
        <v>45</v>
      </c>
      <c r="E26" s="124"/>
      <c r="F26" s="124"/>
      <c r="G26" s="124"/>
    </row>
    <row r="27" spans="1:8" ht="16.5">
      <c r="A27" s="50"/>
      <c r="B27" s="50"/>
      <c r="C27" s="48"/>
      <c r="D27" s="124" t="s">
        <v>46</v>
      </c>
      <c r="E27" s="124"/>
      <c r="F27" s="124"/>
      <c r="G27" s="124"/>
    </row>
  </sheetData>
  <mergeCells count="12">
    <mergeCell ref="D27:G27"/>
    <mergeCell ref="A1:G1"/>
    <mergeCell ref="A2:G2"/>
    <mergeCell ref="A3:C3"/>
    <mergeCell ref="D3:F3"/>
    <mergeCell ref="A4:B4"/>
    <mergeCell ref="D4:F4"/>
    <mergeCell ref="A5:B5"/>
    <mergeCell ref="D5:F5"/>
    <mergeCell ref="A25:B25"/>
    <mergeCell ref="D25:G25"/>
    <mergeCell ref="D26:G26"/>
  </mergeCells>
  <conditionalFormatting sqref="H7:H19">
    <cfRule type="cellIs" dxfId="6" priority="1" stopIfTrue="1" operator="lessThan">
      <formula>0</formula>
    </cfRule>
  </conditionalFormatting>
  <printOptions horizontalCentered="1"/>
  <pageMargins left="0.18" right="0.18" top="0.31" bottom="0.18" header="0.28999999999999998" footer="0.15"/>
  <pageSetup paperSize="9" scale="96" orientation="landscape" r:id="rId1"/>
  <headerFooter alignWithMargins="0"/>
  <rowBreaks count="1" manualBreakCount="1">
    <brk id="12" max="6" man="1"/>
  </rowBreaks>
</worksheet>
</file>

<file path=xl/worksheets/sheet13.xml><?xml version="1.0" encoding="utf-8"?>
<worksheet xmlns="http://schemas.openxmlformats.org/spreadsheetml/2006/main" xmlns:r="http://schemas.openxmlformats.org/officeDocument/2006/relationships">
  <sheetPr>
    <tabColor rgb="FFFFC000"/>
    <pageSetUpPr autoPageBreaks="0"/>
  </sheetPr>
  <dimension ref="A1:H27"/>
  <sheetViews>
    <sheetView view="pageBreakPreview" zoomScaleNormal="90" zoomScaleSheetLayoutView="100" workbookViewId="0">
      <selection activeCell="A2" sqref="A2:Q2"/>
    </sheetView>
  </sheetViews>
  <sheetFormatPr defaultRowHeight="12.75"/>
  <cols>
    <col min="1" max="1" width="4.7109375" style="51" customWidth="1"/>
    <col min="2" max="2" width="9" style="51" customWidth="1"/>
    <col min="3" max="3" width="70.140625" style="52" customWidth="1"/>
    <col min="4" max="4" width="6.7109375" style="53" customWidth="1"/>
    <col min="5" max="5" width="9.5703125" style="54" customWidth="1"/>
    <col min="6" max="6" width="13.5703125" style="55" customWidth="1"/>
    <col min="7" max="7" width="15.42578125" style="56" customWidth="1"/>
    <col min="8" max="256" width="9.140625" style="1"/>
    <col min="257" max="257" width="4.7109375" style="1" customWidth="1"/>
    <col min="258" max="258" width="9" style="1" customWidth="1"/>
    <col min="259" max="259" width="70.140625" style="1" customWidth="1"/>
    <col min="260" max="260" width="6.7109375" style="1" customWidth="1"/>
    <col min="261" max="261" width="9.5703125" style="1" customWidth="1"/>
    <col min="262" max="262" width="13.5703125" style="1" customWidth="1"/>
    <col min="263" max="263" width="15.42578125" style="1" customWidth="1"/>
    <col min="264" max="512" width="9.140625" style="1"/>
    <col min="513" max="513" width="4.7109375" style="1" customWidth="1"/>
    <col min="514" max="514" width="9" style="1" customWidth="1"/>
    <col min="515" max="515" width="70.140625" style="1" customWidth="1"/>
    <col min="516" max="516" width="6.7109375" style="1" customWidth="1"/>
    <col min="517" max="517" width="9.5703125" style="1" customWidth="1"/>
    <col min="518" max="518" width="13.5703125" style="1" customWidth="1"/>
    <col min="519" max="519" width="15.42578125" style="1" customWidth="1"/>
    <col min="520" max="768" width="9.140625" style="1"/>
    <col min="769" max="769" width="4.7109375" style="1" customWidth="1"/>
    <col min="770" max="770" width="9" style="1" customWidth="1"/>
    <col min="771" max="771" width="70.140625" style="1" customWidth="1"/>
    <col min="772" max="772" width="6.7109375" style="1" customWidth="1"/>
    <col min="773" max="773" width="9.5703125" style="1" customWidth="1"/>
    <col min="774" max="774" width="13.5703125" style="1" customWidth="1"/>
    <col min="775" max="775" width="15.42578125" style="1" customWidth="1"/>
    <col min="776" max="1024" width="9.140625" style="1"/>
    <col min="1025" max="1025" width="4.7109375" style="1" customWidth="1"/>
    <col min="1026" max="1026" width="9" style="1" customWidth="1"/>
    <col min="1027" max="1027" width="70.140625" style="1" customWidth="1"/>
    <col min="1028" max="1028" width="6.7109375" style="1" customWidth="1"/>
    <col min="1029" max="1029" width="9.5703125" style="1" customWidth="1"/>
    <col min="1030" max="1030" width="13.5703125" style="1" customWidth="1"/>
    <col min="1031" max="1031" width="15.42578125" style="1" customWidth="1"/>
    <col min="1032" max="1280" width="9.140625" style="1"/>
    <col min="1281" max="1281" width="4.7109375" style="1" customWidth="1"/>
    <col min="1282" max="1282" width="9" style="1" customWidth="1"/>
    <col min="1283" max="1283" width="70.140625" style="1" customWidth="1"/>
    <col min="1284" max="1284" width="6.7109375" style="1" customWidth="1"/>
    <col min="1285" max="1285" width="9.5703125" style="1" customWidth="1"/>
    <col min="1286" max="1286" width="13.5703125" style="1" customWidth="1"/>
    <col min="1287" max="1287" width="15.42578125" style="1" customWidth="1"/>
    <col min="1288" max="1536" width="9.140625" style="1"/>
    <col min="1537" max="1537" width="4.7109375" style="1" customWidth="1"/>
    <col min="1538" max="1538" width="9" style="1" customWidth="1"/>
    <col min="1539" max="1539" width="70.140625" style="1" customWidth="1"/>
    <col min="1540" max="1540" width="6.7109375" style="1" customWidth="1"/>
    <col min="1541" max="1541" width="9.5703125" style="1" customWidth="1"/>
    <col min="1542" max="1542" width="13.5703125" style="1" customWidth="1"/>
    <col min="1543" max="1543" width="15.42578125" style="1" customWidth="1"/>
    <col min="1544" max="1792" width="9.140625" style="1"/>
    <col min="1793" max="1793" width="4.7109375" style="1" customWidth="1"/>
    <col min="1794" max="1794" width="9" style="1" customWidth="1"/>
    <col min="1795" max="1795" width="70.140625" style="1" customWidth="1"/>
    <col min="1796" max="1796" width="6.7109375" style="1" customWidth="1"/>
    <col min="1797" max="1797" width="9.5703125" style="1" customWidth="1"/>
    <col min="1798" max="1798" width="13.5703125" style="1" customWidth="1"/>
    <col min="1799" max="1799" width="15.42578125" style="1" customWidth="1"/>
    <col min="1800" max="2048" width="9.140625" style="1"/>
    <col min="2049" max="2049" width="4.7109375" style="1" customWidth="1"/>
    <col min="2050" max="2050" width="9" style="1" customWidth="1"/>
    <col min="2051" max="2051" width="70.140625" style="1" customWidth="1"/>
    <col min="2052" max="2052" width="6.7109375" style="1" customWidth="1"/>
    <col min="2053" max="2053" width="9.5703125" style="1" customWidth="1"/>
    <col min="2054" max="2054" width="13.5703125" style="1" customWidth="1"/>
    <col min="2055" max="2055" width="15.42578125" style="1" customWidth="1"/>
    <col min="2056" max="2304" width="9.140625" style="1"/>
    <col min="2305" max="2305" width="4.7109375" style="1" customWidth="1"/>
    <col min="2306" max="2306" width="9" style="1" customWidth="1"/>
    <col min="2307" max="2307" width="70.140625" style="1" customWidth="1"/>
    <col min="2308" max="2308" width="6.7109375" style="1" customWidth="1"/>
    <col min="2309" max="2309" width="9.5703125" style="1" customWidth="1"/>
    <col min="2310" max="2310" width="13.5703125" style="1" customWidth="1"/>
    <col min="2311" max="2311" width="15.42578125" style="1" customWidth="1"/>
    <col min="2312" max="2560" width="9.140625" style="1"/>
    <col min="2561" max="2561" width="4.7109375" style="1" customWidth="1"/>
    <col min="2562" max="2562" width="9" style="1" customWidth="1"/>
    <col min="2563" max="2563" width="70.140625" style="1" customWidth="1"/>
    <col min="2564" max="2564" width="6.7109375" style="1" customWidth="1"/>
    <col min="2565" max="2565" width="9.5703125" style="1" customWidth="1"/>
    <col min="2566" max="2566" width="13.5703125" style="1" customWidth="1"/>
    <col min="2567" max="2567" width="15.42578125" style="1" customWidth="1"/>
    <col min="2568" max="2816" width="9.140625" style="1"/>
    <col min="2817" max="2817" width="4.7109375" style="1" customWidth="1"/>
    <col min="2818" max="2818" width="9" style="1" customWidth="1"/>
    <col min="2819" max="2819" width="70.140625" style="1" customWidth="1"/>
    <col min="2820" max="2820" width="6.7109375" style="1" customWidth="1"/>
    <col min="2821" max="2821" width="9.5703125" style="1" customWidth="1"/>
    <col min="2822" max="2822" width="13.5703125" style="1" customWidth="1"/>
    <col min="2823" max="2823" width="15.42578125" style="1" customWidth="1"/>
    <col min="2824" max="3072" width="9.140625" style="1"/>
    <col min="3073" max="3073" width="4.7109375" style="1" customWidth="1"/>
    <col min="3074" max="3074" width="9" style="1" customWidth="1"/>
    <col min="3075" max="3075" width="70.140625" style="1" customWidth="1"/>
    <col min="3076" max="3076" width="6.7109375" style="1" customWidth="1"/>
    <col min="3077" max="3077" width="9.5703125" style="1" customWidth="1"/>
    <col min="3078" max="3078" width="13.5703125" style="1" customWidth="1"/>
    <col min="3079" max="3079" width="15.42578125" style="1" customWidth="1"/>
    <col min="3080" max="3328" width="9.140625" style="1"/>
    <col min="3329" max="3329" width="4.7109375" style="1" customWidth="1"/>
    <col min="3330" max="3330" width="9" style="1" customWidth="1"/>
    <col min="3331" max="3331" width="70.140625" style="1" customWidth="1"/>
    <col min="3332" max="3332" width="6.7109375" style="1" customWidth="1"/>
    <col min="3333" max="3333" width="9.5703125" style="1" customWidth="1"/>
    <col min="3334" max="3334" width="13.5703125" style="1" customWidth="1"/>
    <col min="3335" max="3335" width="15.42578125" style="1" customWidth="1"/>
    <col min="3336" max="3584" width="9.140625" style="1"/>
    <col min="3585" max="3585" width="4.7109375" style="1" customWidth="1"/>
    <col min="3586" max="3586" width="9" style="1" customWidth="1"/>
    <col min="3587" max="3587" width="70.140625" style="1" customWidth="1"/>
    <col min="3588" max="3588" width="6.7109375" style="1" customWidth="1"/>
    <col min="3589" max="3589" width="9.5703125" style="1" customWidth="1"/>
    <col min="3590" max="3590" width="13.5703125" style="1" customWidth="1"/>
    <col min="3591" max="3591" width="15.42578125" style="1" customWidth="1"/>
    <col min="3592" max="3840" width="9.140625" style="1"/>
    <col min="3841" max="3841" width="4.7109375" style="1" customWidth="1"/>
    <col min="3842" max="3842" width="9" style="1" customWidth="1"/>
    <col min="3843" max="3843" width="70.140625" style="1" customWidth="1"/>
    <col min="3844" max="3844" width="6.7109375" style="1" customWidth="1"/>
    <col min="3845" max="3845" width="9.5703125" style="1" customWidth="1"/>
    <col min="3846" max="3846" width="13.5703125" style="1" customWidth="1"/>
    <col min="3847" max="3847" width="15.42578125" style="1" customWidth="1"/>
    <col min="3848" max="4096" width="9.140625" style="1"/>
    <col min="4097" max="4097" width="4.7109375" style="1" customWidth="1"/>
    <col min="4098" max="4098" width="9" style="1" customWidth="1"/>
    <col min="4099" max="4099" width="70.140625" style="1" customWidth="1"/>
    <col min="4100" max="4100" width="6.7109375" style="1" customWidth="1"/>
    <col min="4101" max="4101" width="9.5703125" style="1" customWidth="1"/>
    <col min="4102" max="4102" width="13.5703125" style="1" customWidth="1"/>
    <col min="4103" max="4103" width="15.42578125" style="1" customWidth="1"/>
    <col min="4104" max="4352" width="9.140625" style="1"/>
    <col min="4353" max="4353" width="4.7109375" style="1" customWidth="1"/>
    <col min="4354" max="4354" width="9" style="1" customWidth="1"/>
    <col min="4355" max="4355" width="70.140625" style="1" customWidth="1"/>
    <col min="4356" max="4356" width="6.7109375" style="1" customWidth="1"/>
    <col min="4357" max="4357" width="9.5703125" style="1" customWidth="1"/>
    <col min="4358" max="4358" width="13.5703125" style="1" customWidth="1"/>
    <col min="4359" max="4359" width="15.42578125" style="1" customWidth="1"/>
    <col min="4360" max="4608" width="9.140625" style="1"/>
    <col min="4609" max="4609" width="4.7109375" style="1" customWidth="1"/>
    <col min="4610" max="4610" width="9" style="1" customWidth="1"/>
    <col min="4611" max="4611" width="70.140625" style="1" customWidth="1"/>
    <col min="4612" max="4612" width="6.7109375" style="1" customWidth="1"/>
    <col min="4613" max="4613" width="9.5703125" style="1" customWidth="1"/>
    <col min="4614" max="4614" width="13.5703125" style="1" customWidth="1"/>
    <col min="4615" max="4615" width="15.42578125" style="1" customWidth="1"/>
    <col min="4616" max="4864" width="9.140625" style="1"/>
    <col min="4865" max="4865" width="4.7109375" style="1" customWidth="1"/>
    <col min="4866" max="4866" width="9" style="1" customWidth="1"/>
    <col min="4867" max="4867" width="70.140625" style="1" customWidth="1"/>
    <col min="4868" max="4868" width="6.7109375" style="1" customWidth="1"/>
    <col min="4869" max="4869" width="9.5703125" style="1" customWidth="1"/>
    <col min="4870" max="4870" width="13.5703125" style="1" customWidth="1"/>
    <col min="4871" max="4871" width="15.42578125" style="1" customWidth="1"/>
    <col min="4872" max="5120" width="9.140625" style="1"/>
    <col min="5121" max="5121" width="4.7109375" style="1" customWidth="1"/>
    <col min="5122" max="5122" width="9" style="1" customWidth="1"/>
    <col min="5123" max="5123" width="70.140625" style="1" customWidth="1"/>
    <col min="5124" max="5124" width="6.7109375" style="1" customWidth="1"/>
    <col min="5125" max="5125" width="9.5703125" style="1" customWidth="1"/>
    <col min="5126" max="5126" width="13.5703125" style="1" customWidth="1"/>
    <col min="5127" max="5127" width="15.42578125" style="1" customWidth="1"/>
    <col min="5128" max="5376" width="9.140625" style="1"/>
    <col min="5377" max="5377" width="4.7109375" style="1" customWidth="1"/>
    <col min="5378" max="5378" width="9" style="1" customWidth="1"/>
    <col min="5379" max="5379" width="70.140625" style="1" customWidth="1"/>
    <col min="5380" max="5380" width="6.7109375" style="1" customWidth="1"/>
    <col min="5381" max="5381" width="9.5703125" style="1" customWidth="1"/>
    <col min="5382" max="5382" width="13.5703125" style="1" customWidth="1"/>
    <col min="5383" max="5383" width="15.42578125" style="1" customWidth="1"/>
    <col min="5384" max="5632" width="9.140625" style="1"/>
    <col min="5633" max="5633" width="4.7109375" style="1" customWidth="1"/>
    <col min="5634" max="5634" width="9" style="1" customWidth="1"/>
    <col min="5635" max="5635" width="70.140625" style="1" customWidth="1"/>
    <col min="5636" max="5636" width="6.7109375" style="1" customWidth="1"/>
    <col min="5637" max="5637" width="9.5703125" style="1" customWidth="1"/>
    <col min="5638" max="5638" width="13.5703125" style="1" customWidth="1"/>
    <col min="5639" max="5639" width="15.42578125" style="1" customWidth="1"/>
    <col min="5640" max="5888" width="9.140625" style="1"/>
    <col min="5889" max="5889" width="4.7109375" style="1" customWidth="1"/>
    <col min="5890" max="5890" width="9" style="1" customWidth="1"/>
    <col min="5891" max="5891" width="70.140625" style="1" customWidth="1"/>
    <col min="5892" max="5892" width="6.7109375" style="1" customWidth="1"/>
    <col min="5893" max="5893" width="9.5703125" style="1" customWidth="1"/>
    <col min="5894" max="5894" width="13.5703125" style="1" customWidth="1"/>
    <col min="5895" max="5895" width="15.42578125" style="1" customWidth="1"/>
    <col min="5896" max="6144" width="9.140625" style="1"/>
    <col min="6145" max="6145" width="4.7109375" style="1" customWidth="1"/>
    <col min="6146" max="6146" width="9" style="1" customWidth="1"/>
    <col min="6147" max="6147" width="70.140625" style="1" customWidth="1"/>
    <col min="6148" max="6148" width="6.7109375" style="1" customWidth="1"/>
    <col min="6149" max="6149" width="9.5703125" style="1" customWidth="1"/>
    <col min="6150" max="6150" width="13.5703125" style="1" customWidth="1"/>
    <col min="6151" max="6151" width="15.42578125" style="1" customWidth="1"/>
    <col min="6152" max="6400" width="9.140625" style="1"/>
    <col min="6401" max="6401" width="4.7109375" style="1" customWidth="1"/>
    <col min="6402" max="6402" width="9" style="1" customWidth="1"/>
    <col min="6403" max="6403" width="70.140625" style="1" customWidth="1"/>
    <col min="6404" max="6404" width="6.7109375" style="1" customWidth="1"/>
    <col min="6405" max="6405" width="9.5703125" style="1" customWidth="1"/>
    <col min="6406" max="6406" width="13.5703125" style="1" customWidth="1"/>
    <col min="6407" max="6407" width="15.42578125" style="1" customWidth="1"/>
    <col min="6408" max="6656" width="9.140625" style="1"/>
    <col min="6657" max="6657" width="4.7109375" style="1" customWidth="1"/>
    <col min="6658" max="6658" width="9" style="1" customWidth="1"/>
    <col min="6659" max="6659" width="70.140625" style="1" customWidth="1"/>
    <col min="6660" max="6660" width="6.7109375" style="1" customWidth="1"/>
    <col min="6661" max="6661" width="9.5703125" style="1" customWidth="1"/>
    <col min="6662" max="6662" width="13.5703125" style="1" customWidth="1"/>
    <col min="6663" max="6663" width="15.42578125" style="1" customWidth="1"/>
    <col min="6664" max="6912" width="9.140625" style="1"/>
    <col min="6913" max="6913" width="4.7109375" style="1" customWidth="1"/>
    <col min="6914" max="6914" width="9" style="1" customWidth="1"/>
    <col min="6915" max="6915" width="70.140625" style="1" customWidth="1"/>
    <col min="6916" max="6916" width="6.7109375" style="1" customWidth="1"/>
    <col min="6917" max="6917" width="9.5703125" style="1" customWidth="1"/>
    <col min="6918" max="6918" width="13.5703125" style="1" customWidth="1"/>
    <col min="6919" max="6919" width="15.42578125" style="1" customWidth="1"/>
    <col min="6920" max="7168" width="9.140625" style="1"/>
    <col min="7169" max="7169" width="4.7109375" style="1" customWidth="1"/>
    <col min="7170" max="7170" width="9" style="1" customWidth="1"/>
    <col min="7171" max="7171" width="70.140625" style="1" customWidth="1"/>
    <col min="7172" max="7172" width="6.7109375" style="1" customWidth="1"/>
    <col min="7173" max="7173" width="9.5703125" style="1" customWidth="1"/>
    <col min="7174" max="7174" width="13.5703125" style="1" customWidth="1"/>
    <col min="7175" max="7175" width="15.42578125" style="1" customWidth="1"/>
    <col min="7176" max="7424" width="9.140625" style="1"/>
    <col min="7425" max="7425" width="4.7109375" style="1" customWidth="1"/>
    <col min="7426" max="7426" width="9" style="1" customWidth="1"/>
    <col min="7427" max="7427" width="70.140625" style="1" customWidth="1"/>
    <col min="7428" max="7428" width="6.7109375" style="1" customWidth="1"/>
    <col min="7429" max="7429" width="9.5703125" style="1" customWidth="1"/>
    <col min="7430" max="7430" width="13.5703125" style="1" customWidth="1"/>
    <col min="7431" max="7431" width="15.42578125" style="1" customWidth="1"/>
    <col min="7432" max="7680" width="9.140625" style="1"/>
    <col min="7681" max="7681" width="4.7109375" style="1" customWidth="1"/>
    <col min="7682" max="7682" width="9" style="1" customWidth="1"/>
    <col min="7683" max="7683" width="70.140625" style="1" customWidth="1"/>
    <col min="7684" max="7684" width="6.7109375" style="1" customWidth="1"/>
    <col min="7685" max="7685" width="9.5703125" style="1" customWidth="1"/>
    <col min="7686" max="7686" width="13.5703125" style="1" customWidth="1"/>
    <col min="7687" max="7687" width="15.42578125" style="1" customWidth="1"/>
    <col min="7688" max="7936" width="9.140625" style="1"/>
    <col min="7937" max="7937" width="4.7109375" style="1" customWidth="1"/>
    <col min="7938" max="7938" width="9" style="1" customWidth="1"/>
    <col min="7939" max="7939" width="70.140625" style="1" customWidth="1"/>
    <col min="7940" max="7940" width="6.7109375" style="1" customWidth="1"/>
    <col min="7941" max="7941" width="9.5703125" style="1" customWidth="1"/>
    <col min="7942" max="7942" width="13.5703125" style="1" customWidth="1"/>
    <col min="7943" max="7943" width="15.42578125" style="1" customWidth="1"/>
    <col min="7944" max="8192" width="9.140625" style="1"/>
    <col min="8193" max="8193" width="4.7109375" style="1" customWidth="1"/>
    <col min="8194" max="8194" width="9" style="1" customWidth="1"/>
    <col min="8195" max="8195" width="70.140625" style="1" customWidth="1"/>
    <col min="8196" max="8196" width="6.7109375" style="1" customWidth="1"/>
    <col min="8197" max="8197" width="9.5703125" style="1" customWidth="1"/>
    <col min="8198" max="8198" width="13.5703125" style="1" customWidth="1"/>
    <col min="8199" max="8199" width="15.42578125" style="1" customWidth="1"/>
    <col min="8200" max="8448" width="9.140625" style="1"/>
    <col min="8449" max="8449" width="4.7109375" style="1" customWidth="1"/>
    <col min="8450" max="8450" width="9" style="1" customWidth="1"/>
    <col min="8451" max="8451" width="70.140625" style="1" customWidth="1"/>
    <col min="8452" max="8452" width="6.7109375" style="1" customWidth="1"/>
    <col min="8453" max="8453" width="9.5703125" style="1" customWidth="1"/>
    <col min="8454" max="8454" width="13.5703125" style="1" customWidth="1"/>
    <col min="8455" max="8455" width="15.42578125" style="1" customWidth="1"/>
    <col min="8456" max="8704" width="9.140625" style="1"/>
    <col min="8705" max="8705" width="4.7109375" style="1" customWidth="1"/>
    <col min="8706" max="8706" width="9" style="1" customWidth="1"/>
    <col min="8707" max="8707" width="70.140625" style="1" customWidth="1"/>
    <col min="8708" max="8708" width="6.7109375" style="1" customWidth="1"/>
    <col min="8709" max="8709" width="9.5703125" style="1" customWidth="1"/>
    <col min="8710" max="8710" width="13.5703125" style="1" customWidth="1"/>
    <col min="8711" max="8711" width="15.42578125" style="1" customWidth="1"/>
    <col min="8712" max="8960" width="9.140625" style="1"/>
    <col min="8961" max="8961" width="4.7109375" style="1" customWidth="1"/>
    <col min="8962" max="8962" width="9" style="1" customWidth="1"/>
    <col min="8963" max="8963" width="70.140625" style="1" customWidth="1"/>
    <col min="8964" max="8964" width="6.7109375" style="1" customWidth="1"/>
    <col min="8965" max="8965" width="9.5703125" style="1" customWidth="1"/>
    <col min="8966" max="8966" width="13.5703125" style="1" customWidth="1"/>
    <col min="8967" max="8967" width="15.42578125" style="1" customWidth="1"/>
    <col min="8968" max="9216" width="9.140625" style="1"/>
    <col min="9217" max="9217" width="4.7109375" style="1" customWidth="1"/>
    <col min="9218" max="9218" width="9" style="1" customWidth="1"/>
    <col min="9219" max="9219" width="70.140625" style="1" customWidth="1"/>
    <col min="9220" max="9220" width="6.7109375" style="1" customWidth="1"/>
    <col min="9221" max="9221" width="9.5703125" style="1" customWidth="1"/>
    <col min="9222" max="9222" width="13.5703125" style="1" customWidth="1"/>
    <col min="9223" max="9223" width="15.42578125" style="1" customWidth="1"/>
    <col min="9224" max="9472" width="9.140625" style="1"/>
    <col min="9473" max="9473" width="4.7109375" style="1" customWidth="1"/>
    <col min="9474" max="9474" width="9" style="1" customWidth="1"/>
    <col min="9475" max="9475" width="70.140625" style="1" customWidth="1"/>
    <col min="9476" max="9476" width="6.7109375" style="1" customWidth="1"/>
    <col min="9477" max="9477" width="9.5703125" style="1" customWidth="1"/>
    <col min="9478" max="9478" width="13.5703125" style="1" customWidth="1"/>
    <col min="9479" max="9479" width="15.42578125" style="1" customWidth="1"/>
    <col min="9480" max="9728" width="9.140625" style="1"/>
    <col min="9729" max="9729" width="4.7109375" style="1" customWidth="1"/>
    <col min="9730" max="9730" width="9" style="1" customWidth="1"/>
    <col min="9731" max="9731" width="70.140625" style="1" customWidth="1"/>
    <col min="9732" max="9732" width="6.7109375" style="1" customWidth="1"/>
    <col min="9733" max="9733" width="9.5703125" style="1" customWidth="1"/>
    <col min="9734" max="9734" width="13.5703125" style="1" customWidth="1"/>
    <col min="9735" max="9735" width="15.42578125" style="1" customWidth="1"/>
    <col min="9736" max="9984" width="9.140625" style="1"/>
    <col min="9985" max="9985" width="4.7109375" style="1" customWidth="1"/>
    <col min="9986" max="9986" width="9" style="1" customWidth="1"/>
    <col min="9987" max="9987" width="70.140625" style="1" customWidth="1"/>
    <col min="9988" max="9988" width="6.7109375" style="1" customWidth="1"/>
    <col min="9989" max="9989" width="9.5703125" style="1" customWidth="1"/>
    <col min="9990" max="9990" width="13.5703125" style="1" customWidth="1"/>
    <col min="9991" max="9991" width="15.42578125" style="1" customWidth="1"/>
    <col min="9992" max="10240" width="9.140625" style="1"/>
    <col min="10241" max="10241" width="4.7109375" style="1" customWidth="1"/>
    <col min="10242" max="10242" width="9" style="1" customWidth="1"/>
    <col min="10243" max="10243" width="70.140625" style="1" customWidth="1"/>
    <col min="10244" max="10244" width="6.7109375" style="1" customWidth="1"/>
    <col min="10245" max="10245" width="9.5703125" style="1" customWidth="1"/>
    <col min="10246" max="10246" width="13.5703125" style="1" customWidth="1"/>
    <col min="10247" max="10247" width="15.42578125" style="1" customWidth="1"/>
    <col min="10248" max="10496" width="9.140625" style="1"/>
    <col min="10497" max="10497" width="4.7109375" style="1" customWidth="1"/>
    <col min="10498" max="10498" width="9" style="1" customWidth="1"/>
    <col min="10499" max="10499" width="70.140625" style="1" customWidth="1"/>
    <col min="10500" max="10500" width="6.7109375" style="1" customWidth="1"/>
    <col min="10501" max="10501" width="9.5703125" style="1" customWidth="1"/>
    <col min="10502" max="10502" width="13.5703125" style="1" customWidth="1"/>
    <col min="10503" max="10503" width="15.42578125" style="1" customWidth="1"/>
    <col min="10504" max="10752" width="9.140625" style="1"/>
    <col min="10753" max="10753" width="4.7109375" style="1" customWidth="1"/>
    <col min="10754" max="10754" width="9" style="1" customWidth="1"/>
    <col min="10755" max="10755" width="70.140625" style="1" customWidth="1"/>
    <col min="10756" max="10756" width="6.7109375" style="1" customWidth="1"/>
    <col min="10757" max="10757" width="9.5703125" style="1" customWidth="1"/>
    <col min="10758" max="10758" width="13.5703125" style="1" customWidth="1"/>
    <col min="10759" max="10759" width="15.42578125" style="1" customWidth="1"/>
    <col min="10760" max="11008" width="9.140625" style="1"/>
    <col min="11009" max="11009" width="4.7109375" style="1" customWidth="1"/>
    <col min="11010" max="11010" width="9" style="1" customWidth="1"/>
    <col min="11011" max="11011" width="70.140625" style="1" customWidth="1"/>
    <col min="11012" max="11012" width="6.7109375" style="1" customWidth="1"/>
    <col min="11013" max="11013" width="9.5703125" style="1" customWidth="1"/>
    <col min="11014" max="11014" width="13.5703125" style="1" customWidth="1"/>
    <col min="11015" max="11015" width="15.42578125" style="1" customWidth="1"/>
    <col min="11016" max="11264" width="9.140625" style="1"/>
    <col min="11265" max="11265" width="4.7109375" style="1" customWidth="1"/>
    <col min="11266" max="11266" width="9" style="1" customWidth="1"/>
    <col min="11267" max="11267" width="70.140625" style="1" customWidth="1"/>
    <col min="11268" max="11268" width="6.7109375" style="1" customWidth="1"/>
    <col min="11269" max="11269" width="9.5703125" style="1" customWidth="1"/>
    <col min="11270" max="11270" width="13.5703125" style="1" customWidth="1"/>
    <col min="11271" max="11271" width="15.42578125" style="1" customWidth="1"/>
    <col min="11272" max="11520" width="9.140625" style="1"/>
    <col min="11521" max="11521" width="4.7109375" style="1" customWidth="1"/>
    <col min="11522" max="11522" width="9" style="1" customWidth="1"/>
    <col min="11523" max="11523" width="70.140625" style="1" customWidth="1"/>
    <col min="11524" max="11524" width="6.7109375" style="1" customWidth="1"/>
    <col min="11525" max="11525" width="9.5703125" style="1" customWidth="1"/>
    <col min="11526" max="11526" width="13.5703125" style="1" customWidth="1"/>
    <col min="11527" max="11527" width="15.42578125" style="1" customWidth="1"/>
    <col min="11528" max="11776" width="9.140625" style="1"/>
    <col min="11777" max="11777" width="4.7109375" style="1" customWidth="1"/>
    <col min="11778" max="11778" width="9" style="1" customWidth="1"/>
    <col min="11779" max="11779" width="70.140625" style="1" customWidth="1"/>
    <col min="11780" max="11780" width="6.7109375" style="1" customWidth="1"/>
    <col min="11781" max="11781" width="9.5703125" style="1" customWidth="1"/>
    <col min="11782" max="11782" width="13.5703125" style="1" customWidth="1"/>
    <col min="11783" max="11783" width="15.42578125" style="1" customWidth="1"/>
    <col min="11784" max="12032" width="9.140625" style="1"/>
    <col min="12033" max="12033" width="4.7109375" style="1" customWidth="1"/>
    <col min="12034" max="12034" width="9" style="1" customWidth="1"/>
    <col min="12035" max="12035" width="70.140625" style="1" customWidth="1"/>
    <col min="12036" max="12036" width="6.7109375" style="1" customWidth="1"/>
    <col min="12037" max="12037" width="9.5703125" style="1" customWidth="1"/>
    <col min="12038" max="12038" width="13.5703125" style="1" customWidth="1"/>
    <col min="12039" max="12039" width="15.42578125" style="1" customWidth="1"/>
    <col min="12040" max="12288" width="9.140625" style="1"/>
    <col min="12289" max="12289" width="4.7109375" style="1" customWidth="1"/>
    <col min="12290" max="12290" width="9" style="1" customWidth="1"/>
    <col min="12291" max="12291" width="70.140625" style="1" customWidth="1"/>
    <col min="12292" max="12292" width="6.7109375" style="1" customWidth="1"/>
    <col min="12293" max="12293" width="9.5703125" style="1" customWidth="1"/>
    <col min="12294" max="12294" width="13.5703125" style="1" customWidth="1"/>
    <col min="12295" max="12295" width="15.42578125" style="1" customWidth="1"/>
    <col min="12296" max="12544" width="9.140625" style="1"/>
    <col min="12545" max="12545" width="4.7109375" style="1" customWidth="1"/>
    <col min="12546" max="12546" width="9" style="1" customWidth="1"/>
    <col min="12547" max="12547" width="70.140625" style="1" customWidth="1"/>
    <col min="12548" max="12548" width="6.7109375" style="1" customWidth="1"/>
    <col min="12549" max="12549" width="9.5703125" style="1" customWidth="1"/>
    <col min="12550" max="12550" width="13.5703125" style="1" customWidth="1"/>
    <col min="12551" max="12551" width="15.42578125" style="1" customWidth="1"/>
    <col min="12552" max="12800" width="9.140625" style="1"/>
    <col min="12801" max="12801" width="4.7109375" style="1" customWidth="1"/>
    <col min="12802" max="12802" width="9" style="1" customWidth="1"/>
    <col min="12803" max="12803" width="70.140625" style="1" customWidth="1"/>
    <col min="12804" max="12804" width="6.7109375" style="1" customWidth="1"/>
    <col min="12805" max="12805" width="9.5703125" style="1" customWidth="1"/>
    <col min="12806" max="12806" width="13.5703125" style="1" customWidth="1"/>
    <col min="12807" max="12807" width="15.42578125" style="1" customWidth="1"/>
    <col min="12808" max="13056" width="9.140625" style="1"/>
    <col min="13057" max="13057" width="4.7109375" style="1" customWidth="1"/>
    <col min="13058" max="13058" width="9" style="1" customWidth="1"/>
    <col min="13059" max="13059" width="70.140625" style="1" customWidth="1"/>
    <col min="13060" max="13060" width="6.7109375" style="1" customWidth="1"/>
    <col min="13061" max="13061" width="9.5703125" style="1" customWidth="1"/>
    <col min="13062" max="13062" width="13.5703125" style="1" customWidth="1"/>
    <col min="13063" max="13063" width="15.42578125" style="1" customWidth="1"/>
    <col min="13064" max="13312" width="9.140625" style="1"/>
    <col min="13313" max="13313" width="4.7109375" style="1" customWidth="1"/>
    <col min="13314" max="13314" width="9" style="1" customWidth="1"/>
    <col min="13315" max="13315" width="70.140625" style="1" customWidth="1"/>
    <col min="13316" max="13316" width="6.7109375" style="1" customWidth="1"/>
    <col min="13317" max="13317" width="9.5703125" style="1" customWidth="1"/>
    <col min="13318" max="13318" width="13.5703125" style="1" customWidth="1"/>
    <col min="13319" max="13319" width="15.42578125" style="1" customWidth="1"/>
    <col min="13320" max="13568" width="9.140625" style="1"/>
    <col min="13569" max="13569" width="4.7109375" style="1" customWidth="1"/>
    <col min="13570" max="13570" width="9" style="1" customWidth="1"/>
    <col min="13571" max="13571" width="70.140625" style="1" customWidth="1"/>
    <col min="13572" max="13572" width="6.7109375" style="1" customWidth="1"/>
    <col min="13573" max="13573" width="9.5703125" style="1" customWidth="1"/>
    <col min="13574" max="13574" width="13.5703125" style="1" customWidth="1"/>
    <col min="13575" max="13575" width="15.42578125" style="1" customWidth="1"/>
    <col min="13576" max="13824" width="9.140625" style="1"/>
    <col min="13825" max="13825" width="4.7109375" style="1" customWidth="1"/>
    <col min="13826" max="13826" width="9" style="1" customWidth="1"/>
    <col min="13827" max="13827" width="70.140625" style="1" customWidth="1"/>
    <col min="13828" max="13828" width="6.7109375" style="1" customWidth="1"/>
    <col min="13829" max="13829" width="9.5703125" style="1" customWidth="1"/>
    <col min="13830" max="13830" width="13.5703125" style="1" customWidth="1"/>
    <col min="13831" max="13831" width="15.42578125" style="1" customWidth="1"/>
    <col min="13832" max="14080" width="9.140625" style="1"/>
    <col min="14081" max="14081" width="4.7109375" style="1" customWidth="1"/>
    <col min="14082" max="14082" width="9" style="1" customWidth="1"/>
    <col min="14083" max="14083" width="70.140625" style="1" customWidth="1"/>
    <col min="14084" max="14084" width="6.7109375" style="1" customWidth="1"/>
    <col min="14085" max="14085" width="9.5703125" style="1" customWidth="1"/>
    <col min="14086" max="14086" width="13.5703125" style="1" customWidth="1"/>
    <col min="14087" max="14087" width="15.42578125" style="1" customWidth="1"/>
    <col min="14088" max="14336" width="9.140625" style="1"/>
    <col min="14337" max="14337" width="4.7109375" style="1" customWidth="1"/>
    <col min="14338" max="14338" width="9" style="1" customWidth="1"/>
    <col min="14339" max="14339" width="70.140625" style="1" customWidth="1"/>
    <col min="14340" max="14340" width="6.7109375" style="1" customWidth="1"/>
    <col min="14341" max="14341" width="9.5703125" style="1" customWidth="1"/>
    <col min="14342" max="14342" width="13.5703125" style="1" customWidth="1"/>
    <col min="14343" max="14343" width="15.42578125" style="1" customWidth="1"/>
    <col min="14344" max="14592" width="9.140625" style="1"/>
    <col min="14593" max="14593" width="4.7109375" style="1" customWidth="1"/>
    <col min="14594" max="14594" width="9" style="1" customWidth="1"/>
    <col min="14595" max="14595" width="70.140625" style="1" customWidth="1"/>
    <col min="14596" max="14596" width="6.7109375" style="1" customWidth="1"/>
    <col min="14597" max="14597" width="9.5703125" style="1" customWidth="1"/>
    <col min="14598" max="14598" width="13.5703125" style="1" customWidth="1"/>
    <col min="14599" max="14599" width="15.42578125" style="1" customWidth="1"/>
    <col min="14600" max="14848" width="9.140625" style="1"/>
    <col min="14849" max="14849" width="4.7109375" style="1" customWidth="1"/>
    <col min="14850" max="14850" width="9" style="1" customWidth="1"/>
    <col min="14851" max="14851" width="70.140625" style="1" customWidth="1"/>
    <col min="14852" max="14852" width="6.7109375" style="1" customWidth="1"/>
    <col min="14853" max="14853" width="9.5703125" style="1" customWidth="1"/>
    <col min="14854" max="14854" width="13.5703125" style="1" customWidth="1"/>
    <col min="14855" max="14855" width="15.42578125" style="1" customWidth="1"/>
    <col min="14856" max="15104" width="9.140625" style="1"/>
    <col min="15105" max="15105" width="4.7109375" style="1" customWidth="1"/>
    <col min="15106" max="15106" width="9" style="1" customWidth="1"/>
    <col min="15107" max="15107" width="70.140625" style="1" customWidth="1"/>
    <col min="15108" max="15108" width="6.7109375" style="1" customWidth="1"/>
    <col min="15109" max="15109" width="9.5703125" style="1" customWidth="1"/>
    <col min="15110" max="15110" width="13.5703125" style="1" customWidth="1"/>
    <col min="15111" max="15111" width="15.42578125" style="1" customWidth="1"/>
    <col min="15112" max="15360" width="9.140625" style="1"/>
    <col min="15361" max="15361" width="4.7109375" style="1" customWidth="1"/>
    <col min="15362" max="15362" width="9" style="1" customWidth="1"/>
    <col min="15363" max="15363" width="70.140625" style="1" customWidth="1"/>
    <col min="15364" max="15364" width="6.7109375" style="1" customWidth="1"/>
    <col min="15365" max="15365" width="9.5703125" style="1" customWidth="1"/>
    <col min="15366" max="15366" width="13.5703125" style="1" customWidth="1"/>
    <col min="15367" max="15367" width="15.42578125" style="1" customWidth="1"/>
    <col min="15368" max="15616" width="9.140625" style="1"/>
    <col min="15617" max="15617" width="4.7109375" style="1" customWidth="1"/>
    <col min="15618" max="15618" width="9" style="1" customWidth="1"/>
    <col min="15619" max="15619" width="70.140625" style="1" customWidth="1"/>
    <col min="15620" max="15620" width="6.7109375" style="1" customWidth="1"/>
    <col min="15621" max="15621" width="9.5703125" style="1" customWidth="1"/>
    <col min="15622" max="15622" width="13.5703125" style="1" customWidth="1"/>
    <col min="15623" max="15623" width="15.42578125" style="1" customWidth="1"/>
    <col min="15624" max="15872" width="9.140625" style="1"/>
    <col min="15873" max="15873" width="4.7109375" style="1" customWidth="1"/>
    <col min="15874" max="15874" width="9" style="1" customWidth="1"/>
    <col min="15875" max="15875" width="70.140625" style="1" customWidth="1"/>
    <col min="15876" max="15876" width="6.7109375" style="1" customWidth="1"/>
    <col min="15877" max="15877" width="9.5703125" style="1" customWidth="1"/>
    <col min="15878" max="15878" width="13.5703125" style="1" customWidth="1"/>
    <col min="15879" max="15879" width="15.42578125" style="1" customWidth="1"/>
    <col min="15880" max="16128" width="9.140625" style="1"/>
    <col min="16129" max="16129" width="4.7109375" style="1" customWidth="1"/>
    <col min="16130" max="16130" width="9" style="1" customWidth="1"/>
    <col min="16131" max="16131" width="70.140625" style="1" customWidth="1"/>
    <col min="16132" max="16132" width="6.7109375" style="1" customWidth="1"/>
    <col min="16133" max="16133" width="9.5703125" style="1" customWidth="1"/>
    <col min="16134" max="16134" width="13.5703125" style="1" customWidth="1"/>
    <col min="16135" max="16135" width="15.42578125" style="1" customWidth="1"/>
    <col min="16136" max="16384" width="9.140625" style="1"/>
  </cols>
  <sheetData>
    <row r="1" spans="1:8" ht="16.5" customHeight="1">
      <c r="A1" s="125" t="s">
        <v>0</v>
      </c>
      <c r="B1" s="125"/>
      <c r="C1" s="125"/>
      <c r="D1" s="125"/>
      <c r="E1" s="125"/>
      <c r="F1" s="125"/>
      <c r="G1" s="125"/>
    </row>
    <row r="2" spans="1:8" ht="13.5" customHeight="1">
      <c r="A2" s="126" t="s">
        <v>1</v>
      </c>
      <c r="B2" s="126"/>
      <c r="C2" s="126"/>
      <c r="D2" s="126"/>
      <c r="E2" s="126"/>
      <c r="F2" s="126"/>
      <c r="G2" s="126"/>
    </row>
    <row r="3" spans="1:8" ht="36" customHeight="1">
      <c r="A3" s="104" t="str">
        <f>'[7]CC Road Estimate'!A4:C4</f>
        <v xml:space="preserve">Name of Road :-MAIN ROAD TO  FUDURAM DAHARIYA HOUSE </v>
      </c>
      <c r="B3" s="104"/>
      <c r="C3" s="105"/>
      <c r="D3" s="106" t="s">
        <v>2</v>
      </c>
      <c r="E3" s="106"/>
      <c r="F3" s="106"/>
      <c r="G3" s="2" t="str">
        <f>'[7]CC Road Estimate'!J4</f>
        <v>Mungeli</v>
      </c>
    </row>
    <row r="4" spans="1:8" ht="24.75" customHeight="1">
      <c r="A4" s="107" t="s">
        <v>3</v>
      </c>
      <c r="B4" s="107"/>
      <c r="C4" s="3" t="str">
        <f>'[7]CC Road Estimate'!C7</f>
        <v>250 M</v>
      </c>
      <c r="D4" s="108" t="s">
        <v>4</v>
      </c>
      <c r="E4" s="108"/>
      <c r="F4" s="108"/>
      <c r="G4" s="2" t="str">
        <f>'[7]CC Road Estimate'!J7</f>
        <v>LORMI</v>
      </c>
    </row>
    <row r="5" spans="1:8" s="6" customFormat="1" ht="27" customHeight="1">
      <c r="A5" s="127"/>
      <c r="B5" s="127"/>
      <c r="C5" s="4"/>
      <c r="D5" s="128" t="s">
        <v>5</v>
      </c>
      <c r="E5" s="128"/>
      <c r="F5" s="128"/>
      <c r="G5" s="57" t="s">
        <v>47</v>
      </c>
    </row>
    <row r="6" spans="1:8" ht="32.25" customHeight="1">
      <c r="A6" s="7" t="s">
        <v>6</v>
      </c>
      <c r="B6" s="7" t="s">
        <v>7</v>
      </c>
      <c r="C6" s="7" t="s">
        <v>8</v>
      </c>
      <c r="D6" s="7" t="s">
        <v>9</v>
      </c>
      <c r="E6" s="8" t="s">
        <v>10</v>
      </c>
      <c r="F6" s="9" t="s">
        <v>11</v>
      </c>
      <c r="G6" s="10" t="s">
        <v>12</v>
      </c>
    </row>
    <row r="7" spans="1:8" s="17" customFormat="1" ht="45.75" customHeight="1">
      <c r="A7" s="11">
        <v>1</v>
      </c>
      <c r="B7" s="11" t="s">
        <v>13</v>
      </c>
      <c r="C7" s="12" t="s">
        <v>14</v>
      </c>
      <c r="D7" s="13" t="s">
        <v>15</v>
      </c>
      <c r="E7" s="14">
        <f>'[7]CC Road Estimate'!J15</f>
        <v>65</v>
      </c>
      <c r="F7" s="14">
        <f>'[7]CC Road Estimate'!H15</f>
        <v>426.75</v>
      </c>
      <c r="G7" s="15">
        <f>E7*F7</f>
        <v>27738.75</v>
      </c>
      <c r="H7" s="16" t="e">
        <f>F7-#REF!</f>
        <v>#REF!</v>
      </c>
    </row>
    <row r="8" spans="1:8" s="17" customFormat="1" ht="60" customHeight="1">
      <c r="A8" s="11">
        <v>2</v>
      </c>
      <c r="B8" s="18">
        <v>3.2</v>
      </c>
      <c r="C8" s="19" t="s">
        <v>16</v>
      </c>
      <c r="D8" s="13" t="s">
        <v>15</v>
      </c>
      <c r="E8" s="14">
        <f>'[7]CC Road Estimate'!J17</f>
        <v>25</v>
      </c>
      <c r="F8" s="14">
        <f>'[7]CC Road Estimate'!H17</f>
        <v>220.48750000000001</v>
      </c>
      <c r="G8" s="15">
        <f>E8*F8</f>
        <v>5512.1875</v>
      </c>
      <c r="H8" s="16"/>
    </row>
    <row r="9" spans="1:8" s="17" customFormat="1" ht="60" customHeight="1">
      <c r="A9" s="11">
        <v>3</v>
      </c>
      <c r="B9" s="20" t="s">
        <v>17</v>
      </c>
      <c r="C9" s="21" t="s">
        <v>18</v>
      </c>
      <c r="D9" s="13" t="s">
        <v>15</v>
      </c>
      <c r="E9" s="14">
        <f>'[7]CC Road Estimate'!J19</f>
        <v>223</v>
      </c>
      <c r="F9" s="14">
        <f>'[7]CC Road Estimate'!H19</f>
        <v>426.75</v>
      </c>
      <c r="G9" s="15">
        <f>E9*F9</f>
        <v>95165.25</v>
      </c>
      <c r="H9" s="16"/>
    </row>
    <row r="10" spans="1:8" s="17" customFormat="1" ht="76.5" customHeight="1">
      <c r="A10" s="11">
        <v>4</v>
      </c>
      <c r="B10" s="11" t="s">
        <v>19</v>
      </c>
      <c r="C10" s="12" t="s">
        <v>20</v>
      </c>
      <c r="D10" s="13" t="s">
        <v>15</v>
      </c>
      <c r="E10" s="14">
        <f>'[7]CC Road Estimate'!J24</f>
        <v>1772</v>
      </c>
      <c r="F10" s="14">
        <f>'[7]CC Road Estimate'!H24</f>
        <v>220.48750000000001</v>
      </c>
      <c r="G10" s="15">
        <f t="shared" ref="G10:G19" si="0">E10*F10</f>
        <v>390703.85000000003</v>
      </c>
      <c r="H10" s="16" t="e">
        <f>F10-#REF!</f>
        <v>#REF!</v>
      </c>
    </row>
    <row r="11" spans="1:8" s="17" customFormat="1" ht="93" customHeight="1">
      <c r="A11" s="11">
        <v>5</v>
      </c>
      <c r="B11" s="11" t="s">
        <v>21</v>
      </c>
      <c r="C11" s="12" t="s">
        <v>22</v>
      </c>
      <c r="D11" s="13" t="s">
        <v>15</v>
      </c>
      <c r="E11" s="14">
        <f>'[7]CC Road Estimate'!J29</f>
        <v>5889</v>
      </c>
      <c r="F11" s="14">
        <f>'[7]CC Road Estimate'!H29</f>
        <v>200</v>
      </c>
      <c r="G11" s="15">
        <f t="shared" si="0"/>
        <v>1177800</v>
      </c>
      <c r="H11" s="16" t="e">
        <f>F11-#REF!</f>
        <v>#REF!</v>
      </c>
    </row>
    <row r="12" spans="1:8" s="17" customFormat="1" ht="50.25" customHeight="1">
      <c r="A12" s="11">
        <v>6</v>
      </c>
      <c r="B12" s="22" t="s">
        <v>23</v>
      </c>
      <c r="C12" s="23" t="s">
        <v>24</v>
      </c>
      <c r="D12" s="13" t="s">
        <v>15</v>
      </c>
      <c r="E12" s="14">
        <f>'[7]CC Road Estimate'!J34</f>
        <v>4839</v>
      </c>
      <c r="F12" s="14">
        <f>'[7]CC Road Estimate'!H34</f>
        <v>52.7</v>
      </c>
      <c r="G12" s="15">
        <f t="shared" si="0"/>
        <v>255015.30000000002</v>
      </c>
      <c r="H12" s="16" t="e">
        <f>F12-#REF!</f>
        <v>#REF!</v>
      </c>
    </row>
    <row r="13" spans="1:8" s="25" customFormat="1" ht="42" customHeight="1">
      <c r="A13" s="11">
        <v>7</v>
      </c>
      <c r="B13" s="22" t="s">
        <v>25</v>
      </c>
      <c r="C13" s="24" t="s">
        <v>26</v>
      </c>
      <c r="D13" s="13" t="s">
        <v>15</v>
      </c>
      <c r="E13" s="14">
        <f>'[7]CC Road Estimate'!J38</f>
        <v>394</v>
      </c>
      <c r="F13" s="14">
        <f>'[7]CC Road Estimate'!H38</f>
        <v>117.79999999999998</v>
      </c>
      <c r="G13" s="15">
        <f t="shared" si="0"/>
        <v>46413.19999999999</v>
      </c>
      <c r="H13" s="16" t="e">
        <f>F13-#REF!</f>
        <v>#REF!</v>
      </c>
    </row>
    <row r="14" spans="1:8" s="28" customFormat="1" ht="55.5" customHeight="1">
      <c r="A14" s="11">
        <v>8</v>
      </c>
      <c r="B14" s="26" t="s">
        <v>27</v>
      </c>
      <c r="C14" s="27" t="s">
        <v>28</v>
      </c>
      <c r="D14" s="13" t="s">
        <v>15</v>
      </c>
      <c r="E14" s="14">
        <v>1129</v>
      </c>
      <c r="F14" s="14">
        <f>'[7]CC Road Estimate'!H40</f>
        <v>7.5</v>
      </c>
      <c r="G14" s="15">
        <f>E14*F14</f>
        <v>8467.5</v>
      </c>
      <c r="H14" s="16" t="e">
        <f>F14-#REF!</f>
        <v>#REF!</v>
      </c>
    </row>
    <row r="15" spans="1:8" s="28" customFormat="1" ht="43.5" customHeight="1">
      <c r="A15" s="11">
        <v>9</v>
      </c>
      <c r="B15" s="26" t="s">
        <v>29</v>
      </c>
      <c r="C15" s="27" t="s">
        <v>30</v>
      </c>
      <c r="D15" s="13" t="s">
        <v>15</v>
      </c>
      <c r="E15" s="14">
        <f>'[7]CC Road Estimate'!J42</f>
        <v>1200</v>
      </c>
      <c r="F15" s="14">
        <f>'[7]CC Road Estimate'!H42</f>
        <v>0.67499999999999993</v>
      </c>
      <c r="G15" s="15">
        <f t="shared" si="0"/>
        <v>809.99999999999989</v>
      </c>
      <c r="H15" s="16" t="e">
        <f>F15-#REF!</f>
        <v>#REF!</v>
      </c>
    </row>
    <row r="16" spans="1:8" s="17" customFormat="1" ht="46.5" customHeight="1">
      <c r="A16" s="11">
        <v>10</v>
      </c>
      <c r="B16" s="29">
        <v>6.5</v>
      </c>
      <c r="C16" s="30" t="s">
        <v>31</v>
      </c>
      <c r="D16" s="13" t="s">
        <v>15</v>
      </c>
      <c r="E16" s="14">
        <f>'[7]CC Road Estimate'!J46</f>
        <v>4970</v>
      </c>
      <c r="F16" s="14">
        <f>'[7]CC Road Estimate'!H46</f>
        <v>71.25</v>
      </c>
      <c r="G16" s="15">
        <f t="shared" si="0"/>
        <v>354112.5</v>
      </c>
      <c r="H16" s="16" t="e">
        <f>F16-#REF!</f>
        <v>#REF!</v>
      </c>
    </row>
    <row r="17" spans="1:8" s="25" customFormat="1" ht="74.25" customHeight="1">
      <c r="A17" s="11">
        <v>11</v>
      </c>
      <c r="B17" s="31" t="s">
        <v>32</v>
      </c>
      <c r="C17" s="32" t="s">
        <v>33</v>
      </c>
      <c r="D17" s="13" t="s">
        <v>15</v>
      </c>
      <c r="E17" s="14">
        <f>'[7]CC Road Estimate'!J47</f>
        <v>5756</v>
      </c>
      <c r="F17" s="14">
        <f>'[7]CC Road Estimate'!H47</f>
        <v>0</v>
      </c>
      <c r="G17" s="15">
        <f t="shared" si="0"/>
        <v>0</v>
      </c>
      <c r="H17" s="16" t="e">
        <f>F17-#REF!</f>
        <v>#REF!</v>
      </c>
    </row>
    <row r="18" spans="1:8" s="25" customFormat="1" ht="90.75" customHeight="1">
      <c r="A18" s="33">
        <v>12</v>
      </c>
      <c r="B18" s="31" t="s">
        <v>34</v>
      </c>
      <c r="C18" s="32" t="s">
        <v>35</v>
      </c>
      <c r="D18" s="13" t="s">
        <v>36</v>
      </c>
      <c r="E18" s="14">
        <f>'[7]CC Road Estimate'!J48</f>
        <v>18610</v>
      </c>
      <c r="F18" s="14">
        <f>'[7]CC Road Estimate'!H48</f>
        <v>1</v>
      </c>
      <c r="G18" s="15">
        <f t="shared" si="0"/>
        <v>18610</v>
      </c>
      <c r="H18" s="16" t="e">
        <f>F18-#REF!</f>
        <v>#REF!</v>
      </c>
    </row>
    <row r="19" spans="1:8" s="25" customFormat="1" ht="73.5" customHeight="1">
      <c r="A19" s="33">
        <v>13</v>
      </c>
      <c r="B19" s="34" t="s">
        <v>37</v>
      </c>
      <c r="C19" s="35" t="s">
        <v>38</v>
      </c>
      <c r="D19" s="13" t="s">
        <v>36</v>
      </c>
      <c r="E19" s="14">
        <f>'[7]CC Road Estimate'!J49</f>
        <v>14010</v>
      </c>
      <c r="F19" s="14">
        <f>'[7]CC Road Estimate'!H49</f>
        <v>1</v>
      </c>
      <c r="G19" s="15">
        <f t="shared" si="0"/>
        <v>14010</v>
      </c>
      <c r="H19" s="16" t="e">
        <f>F19-#REF!</f>
        <v>#REF!</v>
      </c>
    </row>
    <row r="20" spans="1:8" s="17" customFormat="1" ht="42.75" hidden="1" customHeight="1">
      <c r="A20" s="36"/>
      <c r="B20" s="37"/>
      <c r="C20" s="38"/>
      <c r="D20" s="13"/>
      <c r="E20" s="15"/>
      <c r="F20" s="39"/>
      <c r="G20" s="15"/>
    </row>
    <row r="21" spans="1:8" s="17" customFormat="1" ht="12.75" customHeight="1">
      <c r="A21" s="36"/>
      <c r="B21" s="34"/>
      <c r="C21" s="40" t="s">
        <v>39</v>
      </c>
      <c r="D21" s="13"/>
      <c r="E21" s="15"/>
      <c r="F21" s="39"/>
      <c r="G21" s="41">
        <f>SUM(G7:G19)</f>
        <v>2394358.5375000001</v>
      </c>
    </row>
    <row r="22" spans="1:8" s="17" customFormat="1" ht="20.25" customHeight="1">
      <c r="A22" s="36"/>
      <c r="B22" s="34"/>
      <c r="C22" s="42" t="s">
        <v>40</v>
      </c>
      <c r="D22" s="43"/>
      <c r="E22" s="43"/>
      <c r="F22" s="39"/>
      <c r="G22" s="41">
        <f>G21*0.01</f>
        <v>23943.585375000002</v>
      </c>
    </row>
    <row r="23" spans="1:8" s="17" customFormat="1" ht="20.25" customHeight="1">
      <c r="A23" s="44"/>
      <c r="B23" s="44"/>
      <c r="C23" s="40" t="s">
        <v>41</v>
      </c>
      <c r="D23" s="45"/>
      <c r="E23" s="45"/>
      <c r="F23" s="45"/>
      <c r="G23" s="46">
        <f>G21*0.18</f>
        <v>430984.53675000003</v>
      </c>
    </row>
    <row r="24" spans="1:8" s="17" customFormat="1" ht="15" customHeight="1">
      <c r="A24" s="47"/>
      <c r="B24" s="47"/>
      <c r="C24" s="40" t="s">
        <v>42</v>
      </c>
      <c r="D24" s="45"/>
      <c r="E24" s="45"/>
      <c r="F24" s="45"/>
      <c r="G24" s="46">
        <f>G23+G21+G22</f>
        <v>2849286.6596249999</v>
      </c>
    </row>
    <row r="25" spans="1:8" ht="38.25" customHeight="1">
      <c r="A25" s="100"/>
      <c r="B25" s="100"/>
      <c r="C25" s="48" t="s">
        <v>43</v>
      </c>
      <c r="D25" s="124" t="s">
        <v>44</v>
      </c>
      <c r="E25" s="124"/>
      <c r="F25" s="124"/>
      <c r="G25" s="124"/>
    </row>
    <row r="26" spans="1:8" ht="16.5">
      <c r="A26" s="49"/>
      <c r="B26" s="49"/>
      <c r="C26" s="49"/>
      <c r="D26" s="124" t="s">
        <v>45</v>
      </c>
      <c r="E26" s="124"/>
      <c r="F26" s="124"/>
      <c r="G26" s="124"/>
    </row>
    <row r="27" spans="1:8" ht="16.5">
      <c r="A27" s="50"/>
      <c r="B27" s="50"/>
      <c r="C27" s="48"/>
      <c r="D27" s="124" t="s">
        <v>46</v>
      </c>
      <c r="E27" s="124"/>
      <c r="F27" s="124"/>
      <c r="G27" s="124"/>
    </row>
  </sheetData>
  <mergeCells count="12">
    <mergeCell ref="D27:G27"/>
    <mergeCell ref="A1:G1"/>
    <mergeCell ref="A2:G2"/>
    <mergeCell ref="A3:C3"/>
    <mergeCell ref="D3:F3"/>
    <mergeCell ref="A4:B4"/>
    <mergeCell ref="D4:F4"/>
    <mergeCell ref="A5:B5"/>
    <mergeCell ref="D5:F5"/>
    <mergeCell ref="A25:B25"/>
    <mergeCell ref="D25:G25"/>
    <mergeCell ref="D26:G26"/>
  </mergeCells>
  <conditionalFormatting sqref="H7:H19">
    <cfRule type="cellIs" dxfId="5" priority="1" stopIfTrue="1" operator="lessThan">
      <formula>0</formula>
    </cfRule>
  </conditionalFormatting>
  <printOptions horizontalCentered="1"/>
  <pageMargins left="0.18" right="0.18" top="0.31" bottom="0.18" header="0.28999999999999998" footer="0.15"/>
  <pageSetup paperSize="9" scale="96" orientation="landscape" r:id="rId1"/>
  <headerFooter alignWithMargins="0"/>
  <rowBreaks count="1" manualBreakCount="1">
    <brk id="12" max="6" man="1"/>
  </rowBreaks>
</worksheet>
</file>

<file path=xl/worksheets/sheet14.xml><?xml version="1.0" encoding="utf-8"?>
<worksheet xmlns="http://schemas.openxmlformats.org/spreadsheetml/2006/main" xmlns:r="http://schemas.openxmlformats.org/officeDocument/2006/relationships">
  <sheetPr>
    <tabColor rgb="FF7030A0"/>
    <pageSetUpPr autoPageBreaks="0"/>
  </sheetPr>
  <dimension ref="A1:H27"/>
  <sheetViews>
    <sheetView view="pageBreakPreview" zoomScaleNormal="90" zoomScaleSheetLayoutView="100" workbookViewId="0">
      <selection activeCell="A2" sqref="A2:Q2"/>
    </sheetView>
  </sheetViews>
  <sheetFormatPr defaultRowHeight="12.75"/>
  <cols>
    <col min="1" max="1" width="4.7109375" style="51" customWidth="1"/>
    <col min="2" max="2" width="9" style="51" customWidth="1"/>
    <col min="3" max="3" width="70.140625" style="52" customWidth="1"/>
    <col min="4" max="4" width="6.7109375" style="53" customWidth="1"/>
    <col min="5" max="5" width="9.5703125" style="54" customWidth="1"/>
    <col min="6" max="6" width="13.5703125" style="55" customWidth="1"/>
    <col min="7" max="7" width="15.42578125" style="56" customWidth="1"/>
    <col min="8" max="256" width="9.140625" style="1"/>
    <col min="257" max="257" width="4.7109375" style="1" customWidth="1"/>
    <col min="258" max="258" width="9" style="1" customWidth="1"/>
    <col min="259" max="259" width="70.140625" style="1" customWidth="1"/>
    <col min="260" max="260" width="6.7109375" style="1" customWidth="1"/>
    <col min="261" max="261" width="9.5703125" style="1" customWidth="1"/>
    <col min="262" max="262" width="13.5703125" style="1" customWidth="1"/>
    <col min="263" max="263" width="15.42578125" style="1" customWidth="1"/>
    <col min="264" max="512" width="9.140625" style="1"/>
    <col min="513" max="513" width="4.7109375" style="1" customWidth="1"/>
    <col min="514" max="514" width="9" style="1" customWidth="1"/>
    <col min="515" max="515" width="70.140625" style="1" customWidth="1"/>
    <col min="516" max="516" width="6.7109375" style="1" customWidth="1"/>
    <col min="517" max="517" width="9.5703125" style="1" customWidth="1"/>
    <col min="518" max="518" width="13.5703125" style="1" customWidth="1"/>
    <col min="519" max="519" width="15.42578125" style="1" customWidth="1"/>
    <col min="520" max="768" width="9.140625" style="1"/>
    <col min="769" max="769" width="4.7109375" style="1" customWidth="1"/>
    <col min="770" max="770" width="9" style="1" customWidth="1"/>
    <col min="771" max="771" width="70.140625" style="1" customWidth="1"/>
    <col min="772" max="772" width="6.7109375" style="1" customWidth="1"/>
    <col min="773" max="773" width="9.5703125" style="1" customWidth="1"/>
    <col min="774" max="774" width="13.5703125" style="1" customWidth="1"/>
    <col min="775" max="775" width="15.42578125" style="1" customWidth="1"/>
    <col min="776" max="1024" width="9.140625" style="1"/>
    <col min="1025" max="1025" width="4.7109375" style="1" customWidth="1"/>
    <col min="1026" max="1026" width="9" style="1" customWidth="1"/>
    <col min="1027" max="1027" width="70.140625" style="1" customWidth="1"/>
    <col min="1028" max="1028" width="6.7109375" style="1" customWidth="1"/>
    <col min="1029" max="1029" width="9.5703125" style="1" customWidth="1"/>
    <col min="1030" max="1030" width="13.5703125" style="1" customWidth="1"/>
    <col min="1031" max="1031" width="15.42578125" style="1" customWidth="1"/>
    <col min="1032" max="1280" width="9.140625" style="1"/>
    <col min="1281" max="1281" width="4.7109375" style="1" customWidth="1"/>
    <col min="1282" max="1282" width="9" style="1" customWidth="1"/>
    <col min="1283" max="1283" width="70.140625" style="1" customWidth="1"/>
    <col min="1284" max="1284" width="6.7109375" style="1" customWidth="1"/>
    <col min="1285" max="1285" width="9.5703125" style="1" customWidth="1"/>
    <col min="1286" max="1286" width="13.5703125" style="1" customWidth="1"/>
    <col min="1287" max="1287" width="15.42578125" style="1" customWidth="1"/>
    <col min="1288" max="1536" width="9.140625" style="1"/>
    <col min="1537" max="1537" width="4.7109375" style="1" customWidth="1"/>
    <col min="1538" max="1538" width="9" style="1" customWidth="1"/>
    <col min="1539" max="1539" width="70.140625" style="1" customWidth="1"/>
    <col min="1540" max="1540" width="6.7109375" style="1" customWidth="1"/>
    <col min="1541" max="1541" width="9.5703125" style="1" customWidth="1"/>
    <col min="1542" max="1542" width="13.5703125" style="1" customWidth="1"/>
    <col min="1543" max="1543" width="15.42578125" style="1" customWidth="1"/>
    <col min="1544" max="1792" width="9.140625" style="1"/>
    <col min="1793" max="1793" width="4.7109375" style="1" customWidth="1"/>
    <col min="1794" max="1794" width="9" style="1" customWidth="1"/>
    <col min="1795" max="1795" width="70.140625" style="1" customWidth="1"/>
    <col min="1796" max="1796" width="6.7109375" style="1" customWidth="1"/>
    <col min="1797" max="1797" width="9.5703125" style="1" customWidth="1"/>
    <col min="1798" max="1798" width="13.5703125" style="1" customWidth="1"/>
    <col min="1799" max="1799" width="15.42578125" style="1" customWidth="1"/>
    <col min="1800" max="2048" width="9.140625" style="1"/>
    <col min="2049" max="2049" width="4.7109375" style="1" customWidth="1"/>
    <col min="2050" max="2050" width="9" style="1" customWidth="1"/>
    <col min="2051" max="2051" width="70.140625" style="1" customWidth="1"/>
    <col min="2052" max="2052" width="6.7109375" style="1" customWidth="1"/>
    <col min="2053" max="2053" width="9.5703125" style="1" customWidth="1"/>
    <col min="2054" max="2054" width="13.5703125" style="1" customWidth="1"/>
    <col min="2055" max="2055" width="15.42578125" style="1" customWidth="1"/>
    <col min="2056" max="2304" width="9.140625" style="1"/>
    <col min="2305" max="2305" width="4.7109375" style="1" customWidth="1"/>
    <col min="2306" max="2306" width="9" style="1" customWidth="1"/>
    <col min="2307" max="2307" width="70.140625" style="1" customWidth="1"/>
    <col min="2308" max="2308" width="6.7109375" style="1" customWidth="1"/>
    <col min="2309" max="2309" width="9.5703125" style="1" customWidth="1"/>
    <col min="2310" max="2310" width="13.5703125" style="1" customWidth="1"/>
    <col min="2311" max="2311" width="15.42578125" style="1" customWidth="1"/>
    <col min="2312" max="2560" width="9.140625" style="1"/>
    <col min="2561" max="2561" width="4.7109375" style="1" customWidth="1"/>
    <col min="2562" max="2562" width="9" style="1" customWidth="1"/>
    <col min="2563" max="2563" width="70.140625" style="1" customWidth="1"/>
    <col min="2564" max="2564" width="6.7109375" style="1" customWidth="1"/>
    <col min="2565" max="2565" width="9.5703125" style="1" customWidth="1"/>
    <col min="2566" max="2566" width="13.5703125" style="1" customWidth="1"/>
    <col min="2567" max="2567" width="15.42578125" style="1" customWidth="1"/>
    <col min="2568" max="2816" width="9.140625" style="1"/>
    <col min="2817" max="2817" width="4.7109375" style="1" customWidth="1"/>
    <col min="2818" max="2818" width="9" style="1" customWidth="1"/>
    <col min="2819" max="2819" width="70.140625" style="1" customWidth="1"/>
    <col min="2820" max="2820" width="6.7109375" style="1" customWidth="1"/>
    <col min="2821" max="2821" width="9.5703125" style="1" customWidth="1"/>
    <col min="2822" max="2822" width="13.5703125" style="1" customWidth="1"/>
    <col min="2823" max="2823" width="15.42578125" style="1" customWidth="1"/>
    <col min="2824" max="3072" width="9.140625" style="1"/>
    <col min="3073" max="3073" width="4.7109375" style="1" customWidth="1"/>
    <col min="3074" max="3074" width="9" style="1" customWidth="1"/>
    <col min="3075" max="3075" width="70.140625" style="1" customWidth="1"/>
    <col min="3076" max="3076" width="6.7109375" style="1" customWidth="1"/>
    <col min="3077" max="3077" width="9.5703125" style="1" customWidth="1"/>
    <col min="3078" max="3078" width="13.5703125" style="1" customWidth="1"/>
    <col min="3079" max="3079" width="15.42578125" style="1" customWidth="1"/>
    <col min="3080" max="3328" width="9.140625" style="1"/>
    <col min="3329" max="3329" width="4.7109375" style="1" customWidth="1"/>
    <col min="3330" max="3330" width="9" style="1" customWidth="1"/>
    <col min="3331" max="3331" width="70.140625" style="1" customWidth="1"/>
    <col min="3332" max="3332" width="6.7109375" style="1" customWidth="1"/>
    <col min="3333" max="3333" width="9.5703125" style="1" customWidth="1"/>
    <col min="3334" max="3334" width="13.5703125" style="1" customWidth="1"/>
    <col min="3335" max="3335" width="15.42578125" style="1" customWidth="1"/>
    <col min="3336" max="3584" width="9.140625" style="1"/>
    <col min="3585" max="3585" width="4.7109375" style="1" customWidth="1"/>
    <col min="3586" max="3586" width="9" style="1" customWidth="1"/>
    <col min="3587" max="3587" width="70.140625" style="1" customWidth="1"/>
    <col min="3588" max="3588" width="6.7109375" style="1" customWidth="1"/>
    <col min="3589" max="3589" width="9.5703125" style="1" customWidth="1"/>
    <col min="3590" max="3590" width="13.5703125" style="1" customWidth="1"/>
    <col min="3591" max="3591" width="15.42578125" style="1" customWidth="1"/>
    <col min="3592" max="3840" width="9.140625" style="1"/>
    <col min="3841" max="3841" width="4.7109375" style="1" customWidth="1"/>
    <col min="3842" max="3842" width="9" style="1" customWidth="1"/>
    <col min="3843" max="3843" width="70.140625" style="1" customWidth="1"/>
    <col min="3844" max="3844" width="6.7109375" style="1" customWidth="1"/>
    <col min="3845" max="3845" width="9.5703125" style="1" customWidth="1"/>
    <col min="3846" max="3846" width="13.5703125" style="1" customWidth="1"/>
    <col min="3847" max="3847" width="15.42578125" style="1" customWidth="1"/>
    <col min="3848" max="4096" width="9.140625" style="1"/>
    <col min="4097" max="4097" width="4.7109375" style="1" customWidth="1"/>
    <col min="4098" max="4098" width="9" style="1" customWidth="1"/>
    <col min="4099" max="4099" width="70.140625" style="1" customWidth="1"/>
    <col min="4100" max="4100" width="6.7109375" style="1" customWidth="1"/>
    <col min="4101" max="4101" width="9.5703125" style="1" customWidth="1"/>
    <col min="4102" max="4102" width="13.5703125" style="1" customWidth="1"/>
    <col min="4103" max="4103" width="15.42578125" style="1" customWidth="1"/>
    <col min="4104" max="4352" width="9.140625" style="1"/>
    <col min="4353" max="4353" width="4.7109375" style="1" customWidth="1"/>
    <col min="4354" max="4354" width="9" style="1" customWidth="1"/>
    <col min="4355" max="4355" width="70.140625" style="1" customWidth="1"/>
    <col min="4356" max="4356" width="6.7109375" style="1" customWidth="1"/>
    <col min="4357" max="4357" width="9.5703125" style="1" customWidth="1"/>
    <col min="4358" max="4358" width="13.5703125" style="1" customWidth="1"/>
    <col min="4359" max="4359" width="15.42578125" style="1" customWidth="1"/>
    <col min="4360" max="4608" width="9.140625" style="1"/>
    <col min="4609" max="4609" width="4.7109375" style="1" customWidth="1"/>
    <col min="4610" max="4610" width="9" style="1" customWidth="1"/>
    <col min="4611" max="4611" width="70.140625" style="1" customWidth="1"/>
    <col min="4612" max="4612" width="6.7109375" style="1" customWidth="1"/>
    <col min="4613" max="4613" width="9.5703125" style="1" customWidth="1"/>
    <col min="4614" max="4614" width="13.5703125" style="1" customWidth="1"/>
    <col min="4615" max="4615" width="15.42578125" style="1" customWidth="1"/>
    <col min="4616" max="4864" width="9.140625" style="1"/>
    <col min="4865" max="4865" width="4.7109375" style="1" customWidth="1"/>
    <col min="4866" max="4866" width="9" style="1" customWidth="1"/>
    <col min="4867" max="4867" width="70.140625" style="1" customWidth="1"/>
    <col min="4868" max="4868" width="6.7109375" style="1" customWidth="1"/>
    <col min="4869" max="4869" width="9.5703125" style="1" customWidth="1"/>
    <col min="4870" max="4870" width="13.5703125" style="1" customWidth="1"/>
    <col min="4871" max="4871" width="15.42578125" style="1" customWidth="1"/>
    <col min="4872" max="5120" width="9.140625" style="1"/>
    <col min="5121" max="5121" width="4.7109375" style="1" customWidth="1"/>
    <col min="5122" max="5122" width="9" style="1" customWidth="1"/>
    <col min="5123" max="5123" width="70.140625" style="1" customWidth="1"/>
    <col min="5124" max="5124" width="6.7109375" style="1" customWidth="1"/>
    <col min="5125" max="5125" width="9.5703125" style="1" customWidth="1"/>
    <col min="5126" max="5126" width="13.5703125" style="1" customWidth="1"/>
    <col min="5127" max="5127" width="15.42578125" style="1" customWidth="1"/>
    <col min="5128" max="5376" width="9.140625" style="1"/>
    <col min="5377" max="5377" width="4.7109375" style="1" customWidth="1"/>
    <col min="5378" max="5378" width="9" style="1" customWidth="1"/>
    <col min="5379" max="5379" width="70.140625" style="1" customWidth="1"/>
    <col min="5380" max="5380" width="6.7109375" style="1" customWidth="1"/>
    <col min="5381" max="5381" width="9.5703125" style="1" customWidth="1"/>
    <col min="5382" max="5382" width="13.5703125" style="1" customWidth="1"/>
    <col min="5383" max="5383" width="15.42578125" style="1" customWidth="1"/>
    <col min="5384" max="5632" width="9.140625" style="1"/>
    <col min="5633" max="5633" width="4.7109375" style="1" customWidth="1"/>
    <col min="5634" max="5634" width="9" style="1" customWidth="1"/>
    <col min="5635" max="5635" width="70.140625" style="1" customWidth="1"/>
    <col min="5636" max="5636" width="6.7109375" style="1" customWidth="1"/>
    <col min="5637" max="5637" width="9.5703125" style="1" customWidth="1"/>
    <col min="5638" max="5638" width="13.5703125" style="1" customWidth="1"/>
    <col min="5639" max="5639" width="15.42578125" style="1" customWidth="1"/>
    <col min="5640" max="5888" width="9.140625" style="1"/>
    <col min="5889" max="5889" width="4.7109375" style="1" customWidth="1"/>
    <col min="5890" max="5890" width="9" style="1" customWidth="1"/>
    <col min="5891" max="5891" width="70.140625" style="1" customWidth="1"/>
    <col min="5892" max="5892" width="6.7109375" style="1" customWidth="1"/>
    <col min="5893" max="5893" width="9.5703125" style="1" customWidth="1"/>
    <col min="5894" max="5894" width="13.5703125" style="1" customWidth="1"/>
    <col min="5895" max="5895" width="15.42578125" style="1" customWidth="1"/>
    <col min="5896" max="6144" width="9.140625" style="1"/>
    <col min="6145" max="6145" width="4.7109375" style="1" customWidth="1"/>
    <col min="6146" max="6146" width="9" style="1" customWidth="1"/>
    <col min="6147" max="6147" width="70.140625" style="1" customWidth="1"/>
    <col min="6148" max="6148" width="6.7109375" style="1" customWidth="1"/>
    <col min="6149" max="6149" width="9.5703125" style="1" customWidth="1"/>
    <col min="6150" max="6150" width="13.5703125" style="1" customWidth="1"/>
    <col min="6151" max="6151" width="15.42578125" style="1" customWidth="1"/>
    <col min="6152" max="6400" width="9.140625" style="1"/>
    <col min="6401" max="6401" width="4.7109375" style="1" customWidth="1"/>
    <col min="6402" max="6402" width="9" style="1" customWidth="1"/>
    <col min="6403" max="6403" width="70.140625" style="1" customWidth="1"/>
    <col min="6404" max="6404" width="6.7109375" style="1" customWidth="1"/>
    <col min="6405" max="6405" width="9.5703125" style="1" customWidth="1"/>
    <col min="6406" max="6406" width="13.5703125" style="1" customWidth="1"/>
    <col min="6407" max="6407" width="15.42578125" style="1" customWidth="1"/>
    <col min="6408" max="6656" width="9.140625" style="1"/>
    <col min="6657" max="6657" width="4.7109375" style="1" customWidth="1"/>
    <col min="6658" max="6658" width="9" style="1" customWidth="1"/>
    <col min="6659" max="6659" width="70.140625" style="1" customWidth="1"/>
    <col min="6660" max="6660" width="6.7109375" style="1" customWidth="1"/>
    <col min="6661" max="6661" width="9.5703125" style="1" customWidth="1"/>
    <col min="6662" max="6662" width="13.5703125" style="1" customWidth="1"/>
    <col min="6663" max="6663" width="15.42578125" style="1" customWidth="1"/>
    <col min="6664" max="6912" width="9.140625" style="1"/>
    <col min="6913" max="6913" width="4.7109375" style="1" customWidth="1"/>
    <col min="6914" max="6914" width="9" style="1" customWidth="1"/>
    <col min="6915" max="6915" width="70.140625" style="1" customWidth="1"/>
    <col min="6916" max="6916" width="6.7109375" style="1" customWidth="1"/>
    <col min="6917" max="6917" width="9.5703125" style="1" customWidth="1"/>
    <col min="6918" max="6918" width="13.5703125" style="1" customWidth="1"/>
    <col min="6919" max="6919" width="15.42578125" style="1" customWidth="1"/>
    <col min="6920" max="7168" width="9.140625" style="1"/>
    <col min="7169" max="7169" width="4.7109375" style="1" customWidth="1"/>
    <col min="7170" max="7170" width="9" style="1" customWidth="1"/>
    <col min="7171" max="7171" width="70.140625" style="1" customWidth="1"/>
    <col min="7172" max="7172" width="6.7109375" style="1" customWidth="1"/>
    <col min="7173" max="7173" width="9.5703125" style="1" customWidth="1"/>
    <col min="7174" max="7174" width="13.5703125" style="1" customWidth="1"/>
    <col min="7175" max="7175" width="15.42578125" style="1" customWidth="1"/>
    <col min="7176" max="7424" width="9.140625" style="1"/>
    <col min="7425" max="7425" width="4.7109375" style="1" customWidth="1"/>
    <col min="7426" max="7426" width="9" style="1" customWidth="1"/>
    <col min="7427" max="7427" width="70.140625" style="1" customWidth="1"/>
    <col min="7428" max="7428" width="6.7109375" style="1" customWidth="1"/>
    <col min="7429" max="7429" width="9.5703125" style="1" customWidth="1"/>
    <col min="7430" max="7430" width="13.5703125" style="1" customWidth="1"/>
    <col min="7431" max="7431" width="15.42578125" style="1" customWidth="1"/>
    <col min="7432" max="7680" width="9.140625" style="1"/>
    <col min="7681" max="7681" width="4.7109375" style="1" customWidth="1"/>
    <col min="7682" max="7682" width="9" style="1" customWidth="1"/>
    <col min="7683" max="7683" width="70.140625" style="1" customWidth="1"/>
    <col min="7684" max="7684" width="6.7109375" style="1" customWidth="1"/>
    <col min="7685" max="7685" width="9.5703125" style="1" customWidth="1"/>
    <col min="7686" max="7686" width="13.5703125" style="1" customWidth="1"/>
    <col min="7687" max="7687" width="15.42578125" style="1" customWidth="1"/>
    <col min="7688" max="7936" width="9.140625" style="1"/>
    <col min="7937" max="7937" width="4.7109375" style="1" customWidth="1"/>
    <col min="7938" max="7938" width="9" style="1" customWidth="1"/>
    <col min="7939" max="7939" width="70.140625" style="1" customWidth="1"/>
    <col min="7940" max="7940" width="6.7109375" style="1" customWidth="1"/>
    <col min="7941" max="7941" width="9.5703125" style="1" customWidth="1"/>
    <col min="7942" max="7942" width="13.5703125" style="1" customWidth="1"/>
    <col min="7943" max="7943" width="15.42578125" style="1" customWidth="1"/>
    <col min="7944" max="8192" width="9.140625" style="1"/>
    <col min="8193" max="8193" width="4.7109375" style="1" customWidth="1"/>
    <col min="8194" max="8194" width="9" style="1" customWidth="1"/>
    <col min="8195" max="8195" width="70.140625" style="1" customWidth="1"/>
    <col min="8196" max="8196" width="6.7109375" style="1" customWidth="1"/>
    <col min="8197" max="8197" width="9.5703125" style="1" customWidth="1"/>
    <col min="8198" max="8198" width="13.5703125" style="1" customWidth="1"/>
    <col min="8199" max="8199" width="15.42578125" style="1" customWidth="1"/>
    <col min="8200" max="8448" width="9.140625" style="1"/>
    <col min="8449" max="8449" width="4.7109375" style="1" customWidth="1"/>
    <col min="8450" max="8450" width="9" style="1" customWidth="1"/>
    <col min="8451" max="8451" width="70.140625" style="1" customWidth="1"/>
    <col min="8452" max="8452" width="6.7109375" style="1" customWidth="1"/>
    <col min="8453" max="8453" width="9.5703125" style="1" customWidth="1"/>
    <col min="8454" max="8454" width="13.5703125" style="1" customWidth="1"/>
    <col min="8455" max="8455" width="15.42578125" style="1" customWidth="1"/>
    <col min="8456" max="8704" width="9.140625" style="1"/>
    <col min="8705" max="8705" width="4.7109375" style="1" customWidth="1"/>
    <col min="8706" max="8706" width="9" style="1" customWidth="1"/>
    <col min="8707" max="8707" width="70.140625" style="1" customWidth="1"/>
    <col min="8708" max="8708" width="6.7109375" style="1" customWidth="1"/>
    <col min="8709" max="8709" width="9.5703125" style="1" customWidth="1"/>
    <col min="8710" max="8710" width="13.5703125" style="1" customWidth="1"/>
    <col min="8711" max="8711" width="15.42578125" style="1" customWidth="1"/>
    <col min="8712" max="8960" width="9.140625" style="1"/>
    <col min="8961" max="8961" width="4.7109375" style="1" customWidth="1"/>
    <col min="8962" max="8962" width="9" style="1" customWidth="1"/>
    <col min="8963" max="8963" width="70.140625" style="1" customWidth="1"/>
    <col min="8964" max="8964" width="6.7109375" style="1" customWidth="1"/>
    <col min="8965" max="8965" width="9.5703125" style="1" customWidth="1"/>
    <col min="8966" max="8966" width="13.5703125" style="1" customWidth="1"/>
    <col min="8967" max="8967" width="15.42578125" style="1" customWidth="1"/>
    <col min="8968" max="9216" width="9.140625" style="1"/>
    <col min="9217" max="9217" width="4.7109375" style="1" customWidth="1"/>
    <col min="9218" max="9218" width="9" style="1" customWidth="1"/>
    <col min="9219" max="9219" width="70.140625" style="1" customWidth="1"/>
    <col min="9220" max="9220" width="6.7109375" style="1" customWidth="1"/>
    <col min="9221" max="9221" width="9.5703125" style="1" customWidth="1"/>
    <col min="9222" max="9222" width="13.5703125" style="1" customWidth="1"/>
    <col min="9223" max="9223" width="15.42578125" style="1" customWidth="1"/>
    <col min="9224" max="9472" width="9.140625" style="1"/>
    <col min="9473" max="9473" width="4.7109375" style="1" customWidth="1"/>
    <col min="9474" max="9474" width="9" style="1" customWidth="1"/>
    <col min="9475" max="9475" width="70.140625" style="1" customWidth="1"/>
    <col min="9476" max="9476" width="6.7109375" style="1" customWidth="1"/>
    <col min="9477" max="9477" width="9.5703125" style="1" customWidth="1"/>
    <col min="9478" max="9478" width="13.5703125" style="1" customWidth="1"/>
    <col min="9479" max="9479" width="15.42578125" style="1" customWidth="1"/>
    <col min="9480" max="9728" width="9.140625" style="1"/>
    <col min="9729" max="9729" width="4.7109375" style="1" customWidth="1"/>
    <col min="9730" max="9730" width="9" style="1" customWidth="1"/>
    <col min="9731" max="9731" width="70.140625" style="1" customWidth="1"/>
    <col min="9732" max="9732" width="6.7109375" style="1" customWidth="1"/>
    <col min="9733" max="9733" width="9.5703125" style="1" customWidth="1"/>
    <col min="9734" max="9734" width="13.5703125" style="1" customWidth="1"/>
    <col min="9735" max="9735" width="15.42578125" style="1" customWidth="1"/>
    <col min="9736" max="9984" width="9.140625" style="1"/>
    <col min="9985" max="9985" width="4.7109375" style="1" customWidth="1"/>
    <col min="9986" max="9986" width="9" style="1" customWidth="1"/>
    <col min="9987" max="9987" width="70.140625" style="1" customWidth="1"/>
    <col min="9988" max="9988" width="6.7109375" style="1" customWidth="1"/>
    <col min="9989" max="9989" width="9.5703125" style="1" customWidth="1"/>
    <col min="9990" max="9990" width="13.5703125" style="1" customWidth="1"/>
    <col min="9991" max="9991" width="15.42578125" style="1" customWidth="1"/>
    <col min="9992" max="10240" width="9.140625" style="1"/>
    <col min="10241" max="10241" width="4.7109375" style="1" customWidth="1"/>
    <col min="10242" max="10242" width="9" style="1" customWidth="1"/>
    <col min="10243" max="10243" width="70.140625" style="1" customWidth="1"/>
    <col min="10244" max="10244" width="6.7109375" style="1" customWidth="1"/>
    <col min="10245" max="10245" width="9.5703125" style="1" customWidth="1"/>
    <col min="10246" max="10246" width="13.5703125" style="1" customWidth="1"/>
    <col min="10247" max="10247" width="15.42578125" style="1" customWidth="1"/>
    <col min="10248" max="10496" width="9.140625" style="1"/>
    <col min="10497" max="10497" width="4.7109375" style="1" customWidth="1"/>
    <col min="10498" max="10498" width="9" style="1" customWidth="1"/>
    <col min="10499" max="10499" width="70.140625" style="1" customWidth="1"/>
    <col min="10500" max="10500" width="6.7109375" style="1" customWidth="1"/>
    <col min="10501" max="10501" width="9.5703125" style="1" customWidth="1"/>
    <col min="10502" max="10502" width="13.5703125" style="1" customWidth="1"/>
    <col min="10503" max="10503" width="15.42578125" style="1" customWidth="1"/>
    <col min="10504" max="10752" width="9.140625" style="1"/>
    <col min="10753" max="10753" width="4.7109375" style="1" customWidth="1"/>
    <col min="10754" max="10754" width="9" style="1" customWidth="1"/>
    <col min="10755" max="10755" width="70.140625" style="1" customWidth="1"/>
    <col min="10756" max="10756" width="6.7109375" style="1" customWidth="1"/>
    <col min="10757" max="10757" width="9.5703125" style="1" customWidth="1"/>
    <col min="10758" max="10758" width="13.5703125" style="1" customWidth="1"/>
    <col min="10759" max="10759" width="15.42578125" style="1" customWidth="1"/>
    <col min="10760" max="11008" width="9.140625" style="1"/>
    <col min="11009" max="11009" width="4.7109375" style="1" customWidth="1"/>
    <col min="11010" max="11010" width="9" style="1" customWidth="1"/>
    <col min="11011" max="11011" width="70.140625" style="1" customWidth="1"/>
    <col min="11012" max="11012" width="6.7109375" style="1" customWidth="1"/>
    <col min="11013" max="11013" width="9.5703125" style="1" customWidth="1"/>
    <col min="11014" max="11014" width="13.5703125" style="1" customWidth="1"/>
    <col min="11015" max="11015" width="15.42578125" style="1" customWidth="1"/>
    <col min="11016" max="11264" width="9.140625" style="1"/>
    <col min="11265" max="11265" width="4.7109375" style="1" customWidth="1"/>
    <col min="11266" max="11266" width="9" style="1" customWidth="1"/>
    <col min="11267" max="11267" width="70.140625" style="1" customWidth="1"/>
    <col min="11268" max="11268" width="6.7109375" style="1" customWidth="1"/>
    <col min="11269" max="11269" width="9.5703125" style="1" customWidth="1"/>
    <col min="11270" max="11270" width="13.5703125" style="1" customWidth="1"/>
    <col min="11271" max="11271" width="15.42578125" style="1" customWidth="1"/>
    <col min="11272" max="11520" width="9.140625" style="1"/>
    <col min="11521" max="11521" width="4.7109375" style="1" customWidth="1"/>
    <col min="11522" max="11522" width="9" style="1" customWidth="1"/>
    <col min="11523" max="11523" width="70.140625" style="1" customWidth="1"/>
    <col min="11524" max="11524" width="6.7109375" style="1" customWidth="1"/>
    <col min="11525" max="11525" width="9.5703125" style="1" customWidth="1"/>
    <col min="11526" max="11526" width="13.5703125" style="1" customWidth="1"/>
    <col min="11527" max="11527" width="15.42578125" style="1" customWidth="1"/>
    <col min="11528" max="11776" width="9.140625" style="1"/>
    <col min="11777" max="11777" width="4.7109375" style="1" customWidth="1"/>
    <col min="11778" max="11778" width="9" style="1" customWidth="1"/>
    <col min="11779" max="11779" width="70.140625" style="1" customWidth="1"/>
    <col min="11780" max="11780" width="6.7109375" style="1" customWidth="1"/>
    <col min="11781" max="11781" width="9.5703125" style="1" customWidth="1"/>
    <col min="11782" max="11782" width="13.5703125" style="1" customWidth="1"/>
    <col min="11783" max="11783" width="15.42578125" style="1" customWidth="1"/>
    <col min="11784" max="12032" width="9.140625" style="1"/>
    <col min="12033" max="12033" width="4.7109375" style="1" customWidth="1"/>
    <col min="12034" max="12034" width="9" style="1" customWidth="1"/>
    <col min="12035" max="12035" width="70.140625" style="1" customWidth="1"/>
    <col min="12036" max="12036" width="6.7109375" style="1" customWidth="1"/>
    <col min="12037" max="12037" width="9.5703125" style="1" customWidth="1"/>
    <col min="12038" max="12038" width="13.5703125" style="1" customWidth="1"/>
    <col min="12039" max="12039" width="15.42578125" style="1" customWidth="1"/>
    <col min="12040" max="12288" width="9.140625" style="1"/>
    <col min="12289" max="12289" width="4.7109375" style="1" customWidth="1"/>
    <col min="12290" max="12290" width="9" style="1" customWidth="1"/>
    <col min="12291" max="12291" width="70.140625" style="1" customWidth="1"/>
    <col min="12292" max="12292" width="6.7109375" style="1" customWidth="1"/>
    <col min="12293" max="12293" width="9.5703125" style="1" customWidth="1"/>
    <col min="12294" max="12294" width="13.5703125" style="1" customWidth="1"/>
    <col min="12295" max="12295" width="15.42578125" style="1" customWidth="1"/>
    <col min="12296" max="12544" width="9.140625" style="1"/>
    <col min="12545" max="12545" width="4.7109375" style="1" customWidth="1"/>
    <col min="12546" max="12546" width="9" style="1" customWidth="1"/>
    <col min="12547" max="12547" width="70.140625" style="1" customWidth="1"/>
    <col min="12548" max="12548" width="6.7109375" style="1" customWidth="1"/>
    <col min="12549" max="12549" width="9.5703125" style="1" customWidth="1"/>
    <col min="12550" max="12550" width="13.5703125" style="1" customWidth="1"/>
    <col min="12551" max="12551" width="15.42578125" style="1" customWidth="1"/>
    <col min="12552" max="12800" width="9.140625" style="1"/>
    <col min="12801" max="12801" width="4.7109375" style="1" customWidth="1"/>
    <col min="12802" max="12802" width="9" style="1" customWidth="1"/>
    <col min="12803" max="12803" width="70.140625" style="1" customWidth="1"/>
    <col min="12804" max="12804" width="6.7109375" style="1" customWidth="1"/>
    <col min="12805" max="12805" width="9.5703125" style="1" customWidth="1"/>
    <col min="12806" max="12806" width="13.5703125" style="1" customWidth="1"/>
    <col min="12807" max="12807" width="15.42578125" style="1" customWidth="1"/>
    <col min="12808" max="13056" width="9.140625" style="1"/>
    <col min="13057" max="13057" width="4.7109375" style="1" customWidth="1"/>
    <col min="13058" max="13058" width="9" style="1" customWidth="1"/>
    <col min="13059" max="13059" width="70.140625" style="1" customWidth="1"/>
    <col min="13060" max="13060" width="6.7109375" style="1" customWidth="1"/>
    <col min="13061" max="13061" width="9.5703125" style="1" customWidth="1"/>
    <col min="13062" max="13062" width="13.5703125" style="1" customWidth="1"/>
    <col min="13063" max="13063" width="15.42578125" style="1" customWidth="1"/>
    <col min="13064" max="13312" width="9.140625" style="1"/>
    <col min="13313" max="13313" width="4.7109375" style="1" customWidth="1"/>
    <col min="13314" max="13314" width="9" style="1" customWidth="1"/>
    <col min="13315" max="13315" width="70.140625" style="1" customWidth="1"/>
    <col min="13316" max="13316" width="6.7109375" style="1" customWidth="1"/>
    <col min="13317" max="13317" width="9.5703125" style="1" customWidth="1"/>
    <col min="13318" max="13318" width="13.5703125" style="1" customWidth="1"/>
    <col min="13319" max="13319" width="15.42578125" style="1" customWidth="1"/>
    <col min="13320" max="13568" width="9.140625" style="1"/>
    <col min="13569" max="13569" width="4.7109375" style="1" customWidth="1"/>
    <col min="13570" max="13570" width="9" style="1" customWidth="1"/>
    <col min="13571" max="13571" width="70.140625" style="1" customWidth="1"/>
    <col min="13572" max="13572" width="6.7109375" style="1" customWidth="1"/>
    <col min="13573" max="13573" width="9.5703125" style="1" customWidth="1"/>
    <col min="13574" max="13574" width="13.5703125" style="1" customWidth="1"/>
    <col min="13575" max="13575" width="15.42578125" style="1" customWidth="1"/>
    <col min="13576" max="13824" width="9.140625" style="1"/>
    <col min="13825" max="13825" width="4.7109375" style="1" customWidth="1"/>
    <col min="13826" max="13826" width="9" style="1" customWidth="1"/>
    <col min="13827" max="13827" width="70.140625" style="1" customWidth="1"/>
    <col min="13828" max="13828" width="6.7109375" style="1" customWidth="1"/>
    <col min="13829" max="13829" width="9.5703125" style="1" customWidth="1"/>
    <col min="13830" max="13830" width="13.5703125" style="1" customWidth="1"/>
    <col min="13831" max="13831" width="15.42578125" style="1" customWidth="1"/>
    <col min="13832" max="14080" width="9.140625" style="1"/>
    <col min="14081" max="14081" width="4.7109375" style="1" customWidth="1"/>
    <col min="14082" max="14082" width="9" style="1" customWidth="1"/>
    <col min="14083" max="14083" width="70.140625" style="1" customWidth="1"/>
    <col min="14084" max="14084" width="6.7109375" style="1" customWidth="1"/>
    <col min="14085" max="14085" width="9.5703125" style="1" customWidth="1"/>
    <col min="14086" max="14086" width="13.5703125" style="1" customWidth="1"/>
    <col min="14087" max="14087" width="15.42578125" style="1" customWidth="1"/>
    <col min="14088" max="14336" width="9.140625" style="1"/>
    <col min="14337" max="14337" width="4.7109375" style="1" customWidth="1"/>
    <col min="14338" max="14338" width="9" style="1" customWidth="1"/>
    <col min="14339" max="14339" width="70.140625" style="1" customWidth="1"/>
    <col min="14340" max="14340" width="6.7109375" style="1" customWidth="1"/>
    <col min="14341" max="14341" width="9.5703125" style="1" customWidth="1"/>
    <col min="14342" max="14342" width="13.5703125" style="1" customWidth="1"/>
    <col min="14343" max="14343" width="15.42578125" style="1" customWidth="1"/>
    <col min="14344" max="14592" width="9.140625" style="1"/>
    <col min="14593" max="14593" width="4.7109375" style="1" customWidth="1"/>
    <col min="14594" max="14594" width="9" style="1" customWidth="1"/>
    <col min="14595" max="14595" width="70.140625" style="1" customWidth="1"/>
    <col min="14596" max="14596" width="6.7109375" style="1" customWidth="1"/>
    <col min="14597" max="14597" width="9.5703125" style="1" customWidth="1"/>
    <col min="14598" max="14598" width="13.5703125" style="1" customWidth="1"/>
    <col min="14599" max="14599" width="15.42578125" style="1" customWidth="1"/>
    <col min="14600" max="14848" width="9.140625" style="1"/>
    <col min="14849" max="14849" width="4.7109375" style="1" customWidth="1"/>
    <col min="14850" max="14850" width="9" style="1" customWidth="1"/>
    <col min="14851" max="14851" width="70.140625" style="1" customWidth="1"/>
    <col min="14852" max="14852" width="6.7109375" style="1" customWidth="1"/>
    <col min="14853" max="14853" width="9.5703125" style="1" customWidth="1"/>
    <col min="14854" max="14854" width="13.5703125" style="1" customWidth="1"/>
    <col min="14855" max="14855" width="15.42578125" style="1" customWidth="1"/>
    <col min="14856" max="15104" width="9.140625" style="1"/>
    <col min="15105" max="15105" width="4.7109375" style="1" customWidth="1"/>
    <col min="15106" max="15106" width="9" style="1" customWidth="1"/>
    <col min="15107" max="15107" width="70.140625" style="1" customWidth="1"/>
    <col min="15108" max="15108" width="6.7109375" style="1" customWidth="1"/>
    <col min="15109" max="15109" width="9.5703125" style="1" customWidth="1"/>
    <col min="15110" max="15110" width="13.5703125" style="1" customWidth="1"/>
    <col min="15111" max="15111" width="15.42578125" style="1" customWidth="1"/>
    <col min="15112" max="15360" width="9.140625" style="1"/>
    <col min="15361" max="15361" width="4.7109375" style="1" customWidth="1"/>
    <col min="15362" max="15362" width="9" style="1" customWidth="1"/>
    <col min="15363" max="15363" width="70.140625" style="1" customWidth="1"/>
    <col min="15364" max="15364" width="6.7109375" style="1" customWidth="1"/>
    <col min="15365" max="15365" width="9.5703125" style="1" customWidth="1"/>
    <col min="15366" max="15366" width="13.5703125" style="1" customWidth="1"/>
    <col min="15367" max="15367" width="15.42578125" style="1" customWidth="1"/>
    <col min="15368" max="15616" width="9.140625" style="1"/>
    <col min="15617" max="15617" width="4.7109375" style="1" customWidth="1"/>
    <col min="15618" max="15618" width="9" style="1" customWidth="1"/>
    <col min="15619" max="15619" width="70.140625" style="1" customWidth="1"/>
    <col min="15620" max="15620" width="6.7109375" style="1" customWidth="1"/>
    <col min="15621" max="15621" width="9.5703125" style="1" customWidth="1"/>
    <col min="15622" max="15622" width="13.5703125" style="1" customWidth="1"/>
    <col min="15623" max="15623" width="15.42578125" style="1" customWidth="1"/>
    <col min="15624" max="15872" width="9.140625" style="1"/>
    <col min="15873" max="15873" width="4.7109375" style="1" customWidth="1"/>
    <col min="15874" max="15874" width="9" style="1" customWidth="1"/>
    <col min="15875" max="15875" width="70.140625" style="1" customWidth="1"/>
    <col min="15876" max="15876" width="6.7109375" style="1" customWidth="1"/>
    <col min="15877" max="15877" width="9.5703125" style="1" customWidth="1"/>
    <col min="15878" max="15878" width="13.5703125" style="1" customWidth="1"/>
    <col min="15879" max="15879" width="15.42578125" style="1" customWidth="1"/>
    <col min="15880" max="16128" width="9.140625" style="1"/>
    <col min="16129" max="16129" width="4.7109375" style="1" customWidth="1"/>
    <col min="16130" max="16130" width="9" style="1" customWidth="1"/>
    <col min="16131" max="16131" width="70.140625" style="1" customWidth="1"/>
    <col min="16132" max="16132" width="6.7109375" style="1" customWidth="1"/>
    <col min="16133" max="16133" width="9.5703125" style="1" customWidth="1"/>
    <col min="16134" max="16134" width="13.5703125" style="1" customWidth="1"/>
    <col min="16135" max="16135" width="15.42578125" style="1" customWidth="1"/>
    <col min="16136" max="16384" width="9.140625" style="1"/>
  </cols>
  <sheetData>
    <row r="1" spans="1:8" ht="16.5" customHeight="1">
      <c r="A1" s="125" t="s">
        <v>0</v>
      </c>
      <c r="B1" s="125"/>
      <c r="C1" s="125"/>
      <c r="D1" s="125"/>
      <c r="E1" s="125"/>
      <c r="F1" s="125"/>
      <c r="G1" s="125"/>
    </row>
    <row r="2" spans="1:8" ht="13.5" customHeight="1">
      <c r="A2" s="126" t="s">
        <v>1</v>
      </c>
      <c r="B2" s="126"/>
      <c r="C2" s="126"/>
      <c r="D2" s="126"/>
      <c r="E2" s="126"/>
      <c r="F2" s="126"/>
      <c r="G2" s="126"/>
    </row>
    <row r="3" spans="1:8" ht="36" customHeight="1">
      <c r="A3" s="104" t="str">
        <f>'[8]CC Road Estimate'!A4:C4</f>
        <v xml:space="preserve">Name of Road : PRATHMICK SALA BHAVAN SE GOTHAN NALA TAK C C ROAD SAH NIRMAAN  </v>
      </c>
      <c r="B3" s="104"/>
      <c r="C3" s="105"/>
      <c r="D3" s="106" t="s">
        <v>2</v>
      </c>
      <c r="E3" s="106"/>
      <c r="F3" s="106"/>
      <c r="G3" s="2" t="str">
        <f>'[8]CC Road Estimate'!J4</f>
        <v>Mungeli</v>
      </c>
    </row>
    <row r="4" spans="1:8" ht="24.75" customHeight="1">
      <c r="A4" s="107" t="s">
        <v>3</v>
      </c>
      <c r="B4" s="107"/>
      <c r="C4" s="3" t="str">
        <f>'[8]CC Road Estimate'!C7</f>
        <v>300M</v>
      </c>
      <c r="D4" s="108" t="s">
        <v>4</v>
      </c>
      <c r="E4" s="108"/>
      <c r="F4" s="108"/>
      <c r="G4" s="2" t="str">
        <f>'[8]CC Road Estimate'!J7</f>
        <v>PATHARIYA</v>
      </c>
    </row>
    <row r="5" spans="1:8" s="6" customFormat="1" ht="27" customHeight="1">
      <c r="A5" s="127"/>
      <c r="B5" s="127"/>
      <c r="C5" s="4"/>
      <c r="D5" s="128" t="s">
        <v>5</v>
      </c>
      <c r="E5" s="128"/>
      <c r="F5" s="128"/>
      <c r="G5" s="57" t="str">
        <f>'[8]CC Road Estimate'!J5</f>
        <v xml:space="preserve">BARGAUN </v>
      </c>
    </row>
    <row r="6" spans="1:8" ht="32.25" customHeight="1">
      <c r="A6" s="7" t="s">
        <v>6</v>
      </c>
      <c r="B6" s="7" t="s">
        <v>7</v>
      </c>
      <c r="C6" s="7" t="s">
        <v>8</v>
      </c>
      <c r="D6" s="7" t="s">
        <v>9</v>
      </c>
      <c r="E6" s="8" t="s">
        <v>10</v>
      </c>
      <c r="F6" s="9" t="s">
        <v>11</v>
      </c>
      <c r="G6" s="10" t="s">
        <v>12</v>
      </c>
    </row>
    <row r="7" spans="1:8" s="17" customFormat="1" ht="45.75" customHeight="1">
      <c r="A7" s="11">
        <v>1</v>
      </c>
      <c r="B7" s="11" t="s">
        <v>13</v>
      </c>
      <c r="C7" s="12" t="s">
        <v>14</v>
      </c>
      <c r="D7" s="13" t="s">
        <v>15</v>
      </c>
      <c r="E7" s="14">
        <f>'[8]CC Road Estimate'!J15</f>
        <v>65</v>
      </c>
      <c r="F7" s="14">
        <f>'[8]CC Road Estimate'!H15</f>
        <v>675</v>
      </c>
      <c r="G7" s="15">
        <f>E7*F7</f>
        <v>43875</v>
      </c>
      <c r="H7" s="16" t="e">
        <f>F7-#REF!</f>
        <v>#REF!</v>
      </c>
    </row>
    <row r="8" spans="1:8" s="17" customFormat="1" ht="60" customHeight="1">
      <c r="A8" s="11">
        <v>2</v>
      </c>
      <c r="B8" s="18">
        <v>3.2</v>
      </c>
      <c r="C8" s="19" t="s">
        <v>16</v>
      </c>
      <c r="D8" s="13" t="s">
        <v>15</v>
      </c>
      <c r="E8" s="14">
        <f>'[8]CC Road Estimate'!J17</f>
        <v>25</v>
      </c>
      <c r="F8" s="14">
        <f>'[8]CC Road Estimate'!H17</f>
        <v>225</v>
      </c>
      <c r="G8" s="15">
        <f>E8*F8</f>
        <v>5625</v>
      </c>
      <c r="H8" s="16"/>
    </row>
    <row r="9" spans="1:8" s="17" customFormat="1" ht="60" customHeight="1">
      <c r="A9" s="11">
        <v>3</v>
      </c>
      <c r="B9" s="20" t="s">
        <v>17</v>
      </c>
      <c r="C9" s="21" t="s">
        <v>18</v>
      </c>
      <c r="D9" s="13" t="s">
        <v>15</v>
      </c>
      <c r="E9" s="14">
        <f>'[8]CC Road Estimate'!J19</f>
        <v>223</v>
      </c>
      <c r="F9" s="14">
        <f>'[8]CC Road Estimate'!H19</f>
        <v>450</v>
      </c>
      <c r="G9" s="15">
        <f>E9*F9</f>
        <v>100350</v>
      </c>
      <c r="H9" s="16"/>
    </row>
    <row r="10" spans="1:8" s="17" customFormat="1" ht="76.5" customHeight="1">
      <c r="A10" s="11">
        <v>4</v>
      </c>
      <c r="B10" s="11" t="s">
        <v>19</v>
      </c>
      <c r="C10" s="12" t="s">
        <v>20</v>
      </c>
      <c r="D10" s="13" t="s">
        <v>15</v>
      </c>
      <c r="E10" s="14">
        <f>'[8]CC Road Estimate'!J24</f>
        <v>1772</v>
      </c>
      <c r="F10" s="14">
        <f>'[8]CC Road Estimate'!H24</f>
        <v>225</v>
      </c>
      <c r="G10" s="15">
        <f t="shared" ref="G10:G19" si="0">E10*F10</f>
        <v>398700</v>
      </c>
      <c r="H10" s="16" t="e">
        <f>F10-#REF!</f>
        <v>#REF!</v>
      </c>
    </row>
    <row r="11" spans="1:8" s="17" customFormat="1" ht="93" customHeight="1">
      <c r="A11" s="11">
        <v>5</v>
      </c>
      <c r="B11" s="11" t="s">
        <v>21</v>
      </c>
      <c r="C11" s="12" t="s">
        <v>22</v>
      </c>
      <c r="D11" s="13" t="s">
        <v>15</v>
      </c>
      <c r="E11" s="14">
        <f>'[8]CC Road Estimate'!J29</f>
        <v>5889</v>
      </c>
      <c r="F11" s="14">
        <f>'[8]CC Road Estimate'!H29</f>
        <v>240</v>
      </c>
      <c r="G11" s="15">
        <f t="shared" si="0"/>
        <v>1413360</v>
      </c>
      <c r="H11" s="16" t="e">
        <f>F11-#REF!</f>
        <v>#REF!</v>
      </c>
    </row>
    <row r="12" spans="1:8" s="17" customFormat="1" ht="50.25" customHeight="1">
      <c r="A12" s="11">
        <v>6</v>
      </c>
      <c r="B12" s="22" t="s">
        <v>23</v>
      </c>
      <c r="C12" s="23" t="s">
        <v>24</v>
      </c>
      <c r="D12" s="13" t="s">
        <v>15</v>
      </c>
      <c r="E12" s="14">
        <f>'[8]CC Road Estimate'!J34</f>
        <v>4839</v>
      </c>
      <c r="F12" s="14">
        <f>'[8]CC Road Estimate'!H34</f>
        <v>64.05</v>
      </c>
      <c r="G12" s="15">
        <f t="shared" si="0"/>
        <v>309937.95</v>
      </c>
      <c r="H12" s="16" t="e">
        <f>F12-#REF!</f>
        <v>#REF!</v>
      </c>
    </row>
    <row r="13" spans="1:8" s="25" customFormat="1" ht="42" customHeight="1">
      <c r="A13" s="11">
        <v>7</v>
      </c>
      <c r="B13" s="22" t="s">
        <v>25</v>
      </c>
      <c r="C13" s="24" t="s">
        <v>26</v>
      </c>
      <c r="D13" s="13" t="s">
        <v>15</v>
      </c>
      <c r="E13" s="14">
        <f>'[8]CC Road Estimate'!J38</f>
        <v>394</v>
      </c>
      <c r="F13" s="14">
        <f>'[8]CC Road Estimate'!H38</f>
        <v>134.1</v>
      </c>
      <c r="G13" s="15">
        <f t="shared" si="0"/>
        <v>52835.399999999994</v>
      </c>
      <c r="H13" s="16" t="e">
        <f>F13-#REF!</f>
        <v>#REF!</v>
      </c>
    </row>
    <row r="14" spans="1:8" s="28" customFormat="1" ht="55.5" customHeight="1">
      <c r="A14" s="11">
        <v>8</v>
      </c>
      <c r="B14" s="26" t="s">
        <v>27</v>
      </c>
      <c r="C14" s="27" t="s">
        <v>28</v>
      </c>
      <c r="D14" s="13" t="s">
        <v>15</v>
      </c>
      <c r="E14" s="14">
        <v>1129</v>
      </c>
      <c r="F14" s="14">
        <f>'[8]CC Road Estimate'!H40</f>
        <v>15</v>
      </c>
      <c r="G14" s="15">
        <f>E14*F14</f>
        <v>16935</v>
      </c>
      <c r="H14" s="16" t="e">
        <f>F14-#REF!</f>
        <v>#REF!</v>
      </c>
    </row>
    <row r="15" spans="1:8" s="28" customFormat="1" ht="43.5" customHeight="1">
      <c r="A15" s="11">
        <v>9</v>
      </c>
      <c r="B15" s="26" t="s">
        <v>29</v>
      </c>
      <c r="C15" s="27" t="s">
        <v>30</v>
      </c>
      <c r="D15" s="13" t="s">
        <v>15</v>
      </c>
      <c r="E15" s="14">
        <f>'[8]CC Road Estimate'!J42</f>
        <v>1200</v>
      </c>
      <c r="F15" s="14">
        <f>'[8]CC Road Estimate'!H42</f>
        <v>2.0250000000000004</v>
      </c>
      <c r="G15" s="15">
        <f t="shared" si="0"/>
        <v>2430.0000000000005</v>
      </c>
      <c r="H15" s="16" t="e">
        <f>F15-#REF!</f>
        <v>#REF!</v>
      </c>
    </row>
    <row r="16" spans="1:8" s="17" customFormat="1" ht="46.5" customHeight="1">
      <c r="A16" s="11">
        <v>10</v>
      </c>
      <c r="B16" s="29">
        <v>6.5</v>
      </c>
      <c r="C16" s="30" t="s">
        <v>31</v>
      </c>
      <c r="D16" s="13" t="s">
        <v>15</v>
      </c>
      <c r="E16" s="14">
        <f>'[8]CC Road Estimate'!J46</f>
        <v>4970</v>
      </c>
      <c r="F16" s="14">
        <f>'[8]CC Road Estimate'!H46</f>
        <v>90</v>
      </c>
      <c r="G16" s="15">
        <f t="shared" si="0"/>
        <v>447300</v>
      </c>
      <c r="H16" s="16" t="e">
        <f>F16-#REF!</f>
        <v>#REF!</v>
      </c>
    </row>
    <row r="17" spans="1:8" s="25" customFormat="1" ht="74.25" customHeight="1">
      <c r="A17" s="11">
        <v>11</v>
      </c>
      <c r="B17" s="31" t="s">
        <v>32</v>
      </c>
      <c r="C17" s="32" t="s">
        <v>33</v>
      </c>
      <c r="D17" s="13" t="s">
        <v>15</v>
      </c>
      <c r="E17" s="14">
        <f>'[8]CC Road Estimate'!J47</f>
        <v>5756</v>
      </c>
      <c r="F17" s="14">
        <f>'[8]CC Road Estimate'!H47</f>
        <v>0</v>
      </c>
      <c r="G17" s="15">
        <f t="shared" si="0"/>
        <v>0</v>
      </c>
      <c r="H17" s="16" t="e">
        <f>F17-#REF!</f>
        <v>#REF!</v>
      </c>
    </row>
    <row r="18" spans="1:8" s="25" customFormat="1" ht="90.75" customHeight="1">
      <c r="A18" s="33">
        <v>12</v>
      </c>
      <c r="B18" s="31" t="s">
        <v>34</v>
      </c>
      <c r="C18" s="32" t="s">
        <v>35</v>
      </c>
      <c r="D18" s="13" t="s">
        <v>36</v>
      </c>
      <c r="E18" s="14">
        <f>'[8]CC Road Estimate'!J48</f>
        <v>18610</v>
      </c>
      <c r="F18" s="14">
        <f>'[8]CC Road Estimate'!H48</f>
        <v>1</v>
      </c>
      <c r="G18" s="15">
        <f t="shared" si="0"/>
        <v>18610</v>
      </c>
      <c r="H18" s="16" t="e">
        <f>F18-#REF!</f>
        <v>#REF!</v>
      </c>
    </row>
    <row r="19" spans="1:8" s="25" customFormat="1" ht="73.5" customHeight="1">
      <c r="A19" s="33">
        <v>13</v>
      </c>
      <c r="B19" s="34" t="s">
        <v>37</v>
      </c>
      <c r="C19" s="35" t="s">
        <v>38</v>
      </c>
      <c r="D19" s="13" t="s">
        <v>36</v>
      </c>
      <c r="E19" s="14">
        <f>'[8]CC Road Estimate'!J49</f>
        <v>14010</v>
      </c>
      <c r="F19" s="14">
        <f>'[8]CC Road Estimate'!H49</f>
        <v>1</v>
      </c>
      <c r="G19" s="15">
        <f t="shared" si="0"/>
        <v>14010</v>
      </c>
      <c r="H19" s="16" t="e">
        <f>F19-#REF!</f>
        <v>#REF!</v>
      </c>
    </row>
    <row r="20" spans="1:8" s="17" customFormat="1" ht="42.75" hidden="1" customHeight="1">
      <c r="A20" s="36"/>
      <c r="B20" s="37"/>
      <c r="C20" s="38"/>
      <c r="D20" s="13"/>
      <c r="E20" s="15"/>
      <c r="F20" s="39"/>
      <c r="G20" s="15"/>
    </row>
    <row r="21" spans="1:8" s="17" customFormat="1" ht="12.75" customHeight="1">
      <c r="A21" s="36"/>
      <c r="B21" s="34"/>
      <c r="C21" s="40" t="s">
        <v>39</v>
      </c>
      <c r="D21" s="13"/>
      <c r="E21" s="15"/>
      <c r="F21" s="39"/>
      <c r="G21" s="41">
        <f>SUM(G7:G19)</f>
        <v>2823968.35</v>
      </c>
    </row>
    <row r="22" spans="1:8" s="17" customFormat="1" ht="20.25" customHeight="1">
      <c r="A22" s="36"/>
      <c r="B22" s="34"/>
      <c r="C22" s="42" t="s">
        <v>40</v>
      </c>
      <c r="D22" s="43"/>
      <c r="E22" s="43"/>
      <c r="F22" s="39"/>
      <c r="G22" s="41">
        <f>G21*0.01</f>
        <v>28239.683500000003</v>
      </c>
    </row>
    <row r="23" spans="1:8" s="17" customFormat="1" ht="20.25" customHeight="1">
      <c r="A23" s="44"/>
      <c r="B23" s="44"/>
      <c r="C23" s="40" t="s">
        <v>41</v>
      </c>
      <c r="D23" s="45"/>
      <c r="E23" s="45"/>
      <c r="F23" s="45"/>
      <c r="G23" s="46">
        <f>G21*0.18</f>
        <v>508314.30300000001</v>
      </c>
    </row>
    <row r="24" spans="1:8" s="17" customFormat="1" ht="15" customHeight="1">
      <c r="A24" s="47"/>
      <c r="B24" s="47"/>
      <c r="C24" s="40" t="s">
        <v>42</v>
      </c>
      <c r="D24" s="45"/>
      <c r="E24" s="45"/>
      <c r="F24" s="45"/>
      <c r="G24" s="46">
        <f>G23+G21+G22</f>
        <v>3360522.3364999997</v>
      </c>
    </row>
    <row r="25" spans="1:8" ht="33" customHeight="1">
      <c r="A25" s="100"/>
      <c r="B25" s="100"/>
      <c r="C25" s="48" t="s">
        <v>43</v>
      </c>
      <c r="D25" s="124" t="s">
        <v>44</v>
      </c>
      <c r="E25" s="124"/>
      <c r="F25" s="124"/>
      <c r="G25" s="124"/>
    </row>
    <row r="26" spans="1:8" ht="16.5">
      <c r="A26" s="49"/>
      <c r="B26" s="49"/>
      <c r="C26" s="49"/>
      <c r="D26" s="124" t="s">
        <v>45</v>
      </c>
      <c r="E26" s="124"/>
      <c r="F26" s="124"/>
      <c r="G26" s="124"/>
    </row>
    <row r="27" spans="1:8" ht="16.5">
      <c r="A27" s="50"/>
      <c r="B27" s="50"/>
      <c r="C27" s="48"/>
      <c r="D27" s="124" t="s">
        <v>46</v>
      </c>
      <c r="E27" s="124"/>
      <c r="F27" s="124"/>
      <c r="G27" s="124"/>
    </row>
  </sheetData>
  <mergeCells count="12">
    <mergeCell ref="D27:G27"/>
    <mergeCell ref="A1:G1"/>
    <mergeCell ref="A2:G2"/>
    <mergeCell ref="A3:C3"/>
    <mergeCell ref="D3:F3"/>
    <mergeCell ref="A4:B4"/>
    <mergeCell ref="D4:F4"/>
    <mergeCell ref="A5:B5"/>
    <mergeCell ref="D5:F5"/>
    <mergeCell ref="A25:B25"/>
    <mergeCell ref="D25:G25"/>
    <mergeCell ref="D26:G26"/>
  </mergeCells>
  <conditionalFormatting sqref="H7:H19">
    <cfRule type="cellIs" dxfId="4" priority="1" stopIfTrue="1" operator="lessThan">
      <formula>0</formula>
    </cfRule>
  </conditionalFormatting>
  <printOptions horizontalCentered="1"/>
  <pageMargins left="0.18" right="0.18" top="0.31" bottom="0.18" header="0.28999999999999998" footer="0.15"/>
  <pageSetup paperSize="9" scale="96" orientation="landscape" r:id="rId1"/>
  <headerFooter alignWithMargins="0"/>
  <rowBreaks count="1" manualBreakCount="1">
    <brk id="12" max="6" man="1"/>
  </rowBreaks>
</worksheet>
</file>

<file path=xl/worksheets/sheet15.xml><?xml version="1.0" encoding="utf-8"?>
<worksheet xmlns="http://schemas.openxmlformats.org/spreadsheetml/2006/main" xmlns:r="http://schemas.openxmlformats.org/officeDocument/2006/relationships">
  <sheetPr>
    <tabColor rgb="FF7030A0"/>
    <pageSetUpPr autoPageBreaks="0"/>
  </sheetPr>
  <dimension ref="A1:I27"/>
  <sheetViews>
    <sheetView view="pageBreakPreview" topLeftCell="A16" zoomScaleNormal="90" zoomScaleSheetLayoutView="100" workbookViewId="0">
      <selection activeCell="I24" sqref="I24"/>
    </sheetView>
  </sheetViews>
  <sheetFormatPr defaultRowHeight="12.75"/>
  <cols>
    <col min="1" max="1" width="4.7109375" style="51" customWidth="1"/>
    <col min="2" max="2" width="9" style="51" customWidth="1"/>
    <col min="3" max="3" width="70.140625" style="52" customWidth="1"/>
    <col min="4" max="4" width="6.7109375" style="53" customWidth="1"/>
    <col min="5" max="5" width="9.5703125" style="54" customWidth="1"/>
    <col min="6" max="6" width="13.5703125" style="55" customWidth="1"/>
    <col min="7" max="7" width="15.42578125" style="56" customWidth="1"/>
    <col min="8" max="8" width="9.140625" style="1"/>
    <col min="9" max="9" width="11.5703125" style="1" bestFit="1" customWidth="1"/>
    <col min="10" max="256" width="9.140625" style="1"/>
    <col min="257" max="257" width="4.7109375" style="1" customWidth="1"/>
    <col min="258" max="258" width="9" style="1" customWidth="1"/>
    <col min="259" max="259" width="70.140625" style="1" customWidth="1"/>
    <col min="260" max="260" width="6.7109375" style="1" customWidth="1"/>
    <col min="261" max="261" width="9.5703125" style="1" customWidth="1"/>
    <col min="262" max="262" width="13.5703125" style="1" customWidth="1"/>
    <col min="263" max="263" width="15.42578125" style="1" customWidth="1"/>
    <col min="264" max="512" width="9.140625" style="1"/>
    <col min="513" max="513" width="4.7109375" style="1" customWidth="1"/>
    <col min="514" max="514" width="9" style="1" customWidth="1"/>
    <col min="515" max="515" width="70.140625" style="1" customWidth="1"/>
    <col min="516" max="516" width="6.7109375" style="1" customWidth="1"/>
    <col min="517" max="517" width="9.5703125" style="1" customWidth="1"/>
    <col min="518" max="518" width="13.5703125" style="1" customWidth="1"/>
    <col min="519" max="519" width="15.42578125" style="1" customWidth="1"/>
    <col min="520" max="768" width="9.140625" style="1"/>
    <col min="769" max="769" width="4.7109375" style="1" customWidth="1"/>
    <col min="770" max="770" width="9" style="1" customWidth="1"/>
    <col min="771" max="771" width="70.140625" style="1" customWidth="1"/>
    <col min="772" max="772" width="6.7109375" style="1" customWidth="1"/>
    <col min="773" max="773" width="9.5703125" style="1" customWidth="1"/>
    <col min="774" max="774" width="13.5703125" style="1" customWidth="1"/>
    <col min="775" max="775" width="15.42578125" style="1" customWidth="1"/>
    <col min="776" max="1024" width="9.140625" style="1"/>
    <col min="1025" max="1025" width="4.7109375" style="1" customWidth="1"/>
    <col min="1026" max="1026" width="9" style="1" customWidth="1"/>
    <col min="1027" max="1027" width="70.140625" style="1" customWidth="1"/>
    <col min="1028" max="1028" width="6.7109375" style="1" customWidth="1"/>
    <col min="1029" max="1029" width="9.5703125" style="1" customWidth="1"/>
    <col min="1030" max="1030" width="13.5703125" style="1" customWidth="1"/>
    <col min="1031" max="1031" width="15.42578125" style="1" customWidth="1"/>
    <col min="1032" max="1280" width="9.140625" style="1"/>
    <col min="1281" max="1281" width="4.7109375" style="1" customWidth="1"/>
    <col min="1282" max="1282" width="9" style="1" customWidth="1"/>
    <col min="1283" max="1283" width="70.140625" style="1" customWidth="1"/>
    <col min="1284" max="1284" width="6.7109375" style="1" customWidth="1"/>
    <col min="1285" max="1285" width="9.5703125" style="1" customWidth="1"/>
    <col min="1286" max="1286" width="13.5703125" style="1" customWidth="1"/>
    <col min="1287" max="1287" width="15.42578125" style="1" customWidth="1"/>
    <col min="1288" max="1536" width="9.140625" style="1"/>
    <col min="1537" max="1537" width="4.7109375" style="1" customWidth="1"/>
    <col min="1538" max="1538" width="9" style="1" customWidth="1"/>
    <col min="1539" max="1539" width="70.140625" style="1" customWidth="1"/>
    <col min="1540" max="1540" width="6.7109375" style="1" customWidth="1"/>
    <col min="1541" max="1541" width="9.5703125" style="1" customWidth="1"/>
    <col min="1542" max="1542" width="13.5703125" style="1" customWidth="1"/>
    <col min="1543" max="1543" width="15.42578125" style="1" customWidth="1"/>
    <col min="1544" max="1792" width="9.140625" style="1"/>
    <col min="1793" max="1793" width="4.7109375" style="1" customWidth="1"/>
    <col min="1794" max="1794" width="9" style="1" customWidth="1"/>
    <col min="1795" max="1795" width="70.140625" style="1" customWidth="1"/>
    <col min="1796" max="1796" width="6.7109375" style="1" customWidth="1"/>
    <col min="1797" max="1797" width="9.5703125" style="1" customWidth="1"/>
    <col min="1798" max="1798" width="13.5703125" style="1" customWidth="1"/>
    <col min="1799" max="1799" width="15.42578125" style="1" customWidth="1"/>
    <col min="1800" max="2048" width="9.140625" style="1"/>
    <col min="2049" max="2049" width="4.7109375" style="1" customWidth="1"/>
    <col min="2050" max="2050" width="9" style="1" customWidth="1"/>
    <col min="2051" max="2051" width="70.140625" style="1" customWidth="1"/>
    <col min="2052" max="2052" width="6.7109375" style="1" customWidth="1"/>
    <col min="2053" max="2053" width="9.5703125" style="1" customWidth="1"/>
    <col min="2054" max="2054" width="13.5703125" style="1" customWidth="1"/>
    <col min="2055" max="2055" width="15.42578125" style="1" customWidth="1"/>
    <col min="2056" max="2304" width="9.140625" style="1"/>
    <col min="2305" max="2305" width="4.7109375" style="1" customWidth="1"/>
    <col min="2306" max="2306" width="9" style="1" customWidth="1"/>
    <col min="2307" max="2307" width="70.140625" style="1" customWidth="1"/>
    <col min="2308" max="2308" width="6.7109375" style="1" customWidth="1"/>
    <col min="2309" max="2309" width="9.5703125" style="1" customWidth="1"/>
    <col min="2310" max="2310" width="13.5703125" style="1" customWidth="1"/>
    <col min="2311" max="2311" width="15.42578125" style="1" customWidth="1"/>
    <col min="2312" max="2560" width="9.140625" style="1"/>
    <col min="2561" max="2561" width="4.7109375" style="1" customWidth="1"/>
    <col min="2562" max="2562" width="9" style="1" customWidth="1"/>
    <col min="2563" max="2563" width="70.140625" style="1" customWidth="1"/>
    <col min="2564" max="2564" width="6.7109375" style="1" customWidth="1"/>
    <col min="2565" max="2565" width="9.5703125" style="1" customWidth="1"/>
    <col min="2566" max="2566" width="13.5703125" style="1" customWidth="1"/>
    <col min="2567" max="2567" width="15.42578125" style="1" customWidth="1"/>
    <col min="2568" max="2816" width="9.140625" style="1"/>
    <col min="2817" max="2817" width="4.7109375" style="1" customWidth="1"/>
    <col min="2818" max="2818" width="9" style="1" customWidth="1"/>
    <col min="2819" max="2819" width="70.140625" style="1" customWidth="1"/>
    <col min="2820" max="2820" width="6.7109375" style="1" customWidth="1"/>
    <col min="2821" max="2821" width="9.5703125" style="1" customWidth="1"/>
    <col min="2822" max="2822" width="13.5703125" style="1" customWidth="1"/>
    <col min="2823" max="2823" width="15.42578125" style="1" customWidth="1"/>
    <col min="2824" max="3072" width="9.140625" style="1"/>
    <col min="3073" max="3073" width="4.7109375" style="1" customWidth="1"/>
    <col min="3074" max="3074" width="9" style="1" customWidth="1"/>
    <col min="3075" max="3075" width="70.140625" style="1" customWidth="1"/>
    <col min="3076" max="3076" width="6.7109375" style="1" customWidth="1"/>
    <col min="3077" max="3077" width="9.5703125" style="1" customWidth="1"/>
    <col min="3078" max="3078" width="13.5703125" style="1" customWidth="1"/>
    <col min="3079" max="3079" width="15.42578125" style="1" customWidth="1"/>
    <col min="3080" max="3328" width="9.140625" style="1"/>
    <col min="3329" max="3329" width="4.7109375" style="1" customWidth="1"/>
    <col min="3330" max="3330" width="9" style="1" customWidth="1"/>
    <col min="3331" max="3331" width="70.140625" style="1" customWidth="1"/>
    <col min="3332" max="3332" width="6.7109375" style="1" customWidth="1"/>
    <col min="3333" max="3333" width="9.5703125" style="1" customWidth="1"/>
    <col min="3334" max="3334" width="13.5703125" style="1" customWidth="1"/>
    <col min="3335" max="3335" width="15.42578125" style="1" customWidth="1"/>
    <col min="3336" max="3584" width="9.140625" style="1"/>
    <col min="3585" max="3585" width="4.7109375" style="1" customWidth="1"/>
    <col min="3586" max="3586" width="9" style="1" customWidth="1"/>
    <col min="3587" max="3587" width="70.140625" style="1" customWidth="1"/>
    <col min="3588" max="3588" width="6.7109375" style="1" customWidth="1"/>
    <col min="3589" max="3589" width="9.5703125" style="1" customWidth="1"/>
    <col min="3590" max="3590" width="13.5703125" style="1" customWidth="1"/>
    <col min="3591" max="3591" width="15.42578125" style="1" customWidth="1"/>
    <col min="3592" max="3840" width="9.140625" style="1"/>
    <col min="3841" max="3841" width="4.7109375" style="1" customWidth="1"/>
    <col min="3842" max="3842" width="9" style="1" customWidth="1"/>
    <col min="3843" max="3843" width="70.140625" style="1" customWidth="1"/>
    <col min="3844" max="3844" width="6.7109375" style="1" customWidth="1"/>
    <col min="3845" max="3845" width="9.5703125" style="1" customWidth="1"/>
    <col min="3846" max="3846" width="13.5703125" style="1" customWidth="1"/>
    <col min="3847" max="3847" width="15.42578125" style="1" customWidth="1"/>
    <col min="3848" max="4096" width="9.140625" style="1"/>
    <col min="4097" max="4097" width="4.7109375" style="1" customWidth="1"/>
    <col min="4098" max="4098" width="9" style="1" customWidth="1"/>
    <col min="4099" max="4099" width="70.140625" style="1" customWidth="1"/>
    <col min="4100" max="4100" width="6.7109375" style="1" customWidth="1"/>
    <col min="4101" max="4101" width="9.5703125" style="1" customWidth="1"/>
    <col min="4102" max="4102" width="13.5703125" style="1" customWidth="1"/>
    <col min="4103" max="4103" width="15.42578125" style="1" customWidth="1"/>
    <col min="4104" max="4352" width="9.140625" style="1"/>
    <col min="4353" max="4353" width="4.7109375" style="1" customWidth="1"/>
    <col min="4354" max="4354" width="9" style="1" customWidth="1"/>
    <col min="4355" max="4355" width="70.140625" style="1" customWidth="1"/>
    <col min="4356" max="4356" width="6.7109375" style="1" customWidth="1"/>
    <col min="4357" max="4357" width="9.5703125" style="1" customWidth="1"/>
    <col min="4358" max="4358" width="13.5703125" style="1" customWidth="1"/>
    <col min="4359" max="4359" width="15.42578125" style="1" customWidth="1"/>
    <col min="4360" max="4608" width="9.140625" style="1"/>
    <col min="4609" max="4609" width="4.7109375" style="1" customWidth="1"/>
    <col min="4610" max="4610" width="9" style="1" customWidth="1"/>
    <col min="4611" max="4611" width="70.140625" style="1" customWidth="1"/>
    <col min="4612" max="4612" width="6.7109375" style="1" customWidth="1"/>
    <col min="4613" max="4613" width="9.5703125" style="1" customWidth="1"/>
    <col min="4614" max="4614" width="13.5703125" style="1" customWidth="1"/>
    <col min="4615" max="4615" width="15.42578125" style="1" customWidth="1"/>
    <col min="4616" max="4864" width="9.140625" style="1"/>
    <col min="4865" max="4865" width="4.7109375" style="1" customWidth="1"/>
    <col min="4866" max="4866" width="9" style="1" customWidth="1"/>
    <col min="4867" max="4867" width="70.140625" style="1" customWidth="1"/>
    <col min="4868" max="4868" width="6.7109375" style="1" customWidth="1"/>
    <col min="4869" max="4869" width="9.5703125" style="1" customWidth="1"/>
    <col min="4870" max="4870" width="13.5703125" style="1" customWidth="1"/>
    <col min="4871" max="4871" width="15.42578125" style="1" customWidth="1"/>
    <col min="4872" max="5120" width="9.140625" style="1"/>
    <col min="5121" max="5121" width="4.7109375" style="1" customWidth="1"/>
    <col min="5122" max="5122" width="9" style="1" customWidth="1"/>
    <col min="5123" max="5123" width="70.140625" style="1" customWidth="1"/>
    <col min="5124" max="5124" width="6.7109375" style="1" customWidth="1"/>
    <col min="5125" max="5125" width="9.5703125" style="1" customWidth="1"/>
    <col min="5126" max="5126" width="13.5703125" style="1" customWidth="1"/>
    <col min="5127" max="5127" width="15.42578125" style="1" customWidth="1"/>
    <col min="5128" max="5376" width="9.140625" style="1"/>
    <col min="5377" max="5377" width="4.7109375" style="1" customWidth="1"/>
    <col min="5378" max="5378" width="9" style="1" customWidth="1"/>
    <col min="5379" max="5379" width="70.140625" style="1" customWidth="1"/>
    <col min="5380" max="5380" width="6.7109375" style="1" customWidth="1"/>
    <col min="5381" max="5381" width="9.5703125" style="1" customWidth="1"/>
    <col min="5382" max="5382" width="13.5703125" style="1" customWidth="1"/>
    <col min="5383" max="5383" width="15.42578125" style="1" customWidth="1"/>
    <col min="5384" max="5632" width="9.140625" style="1"/>
    <col min="5633" max="5633" width="4.7109375" style="1" customWidth="1"/>
    <col min="5634" max="5634" width="9" style="1" customWidth="1"/>
    <col min="5635" max="5635" width="70.140625" style="1" customWidth="1"/>
    <col min="5636" max="5636" width="6.7109375" style="1" customWidth="1"/>
    <col min="5637" max="5637" width="9.5703125" style="1" customWidth="1"/>
    <col min="5638" max="5638" width="13.5703125" style="1" customWidth="1"/>
    <col min="5639" max="5639" width="15.42578125" style="1" customWidth="1"/>
    <col min="5640" max="5888" width="9.140625" style="1"/>
    <col min="5889" max="5889" width="4.7109375" style="1" customWidth="1"/>
    <col min="5890" max="5890" width="9" style="1" customWidth="1"/>
    <col min="5891" max="5891" width="70.140625" style="1" customWidth="1"/>
    <col min="5892" max="5892" width="6.7109375" style="1" customWidth="1"/>
    <col min="5893" max="5893" width="9.5703125" style="1" customWidth="1"/>
    <col min="5894" max="5894" width="13.5703125" style="1" customWidth="1"/>
    <col min="5895" max="5895" width="15.42578125" style="1" customWidth="1"/>
    <col min="5896" max="6144" width="9.140625" style="1"/>
    <col min="6145" max="6145" width="4.7109375" style="1" customWidth="1"/>
    <col min="6146" max="6146" width="9" style="1" customWidth="1"/>
    <col min="6147" max="6147" width="70.140625" style="1" customWidth="1"/>
    <col min="6148" max="6148" width="6.7109375" style="1" customWidth="1"/>
    <col min="6149" max="6149" width="9.5703125" style="1" customWidth="1"/>
    <col min="6150" max="6150" width="13.5703125" style="1" customWidth="1"/>
    <col min="6151" max="6151" width="15.42578125" style="1" customWidth="1"/>
    <col min="6152" max="6400" width="9.140625" style="1"/>
    <col min="6401" max="6401" width="4.7109375" style="1" customWidth="1"/>
    <col min="6402" max="6402" width="9" style="1" customWidth="1"/>
    <col min="6403" max="6403" width="70.140625" style="1" customWidth="1"/>
    <col min="6404" max="6404" width="6.7109375" style="1" customWidth="1"/>
    <col min="6405" max="6405" width="9.5703125" style="1" customWidth="1"/>
    <col min="6406" max="6406" width="13.5703125" style="1" customWidth="1"/>
    <col min="6407" max="6407" width="15.42578125" style="1" customWidth="1"/>
    <col min="6408" max="6656" width="9.140625" style="1"/>
    <col min="6657" max="6657" width="4.7109375" style="1" customWidth="1"/>
    <col min="6658" max="6658" width="9" style="1" customWidth="1"/>
    <col min="6659" max="6659" width="70.140625" style="1" customWidth="1"/>
    <col min="6660" max="6660" width="6.7109375" style="1" customWidth="1"/>
    <col min="6661" max="6661" width="9.5703125" style="1" customWidth="1"/>
    <col min="6662" max="6662" width="13.5703125" style="1" customWidth="1"/>
    <col min="6663" max="6663" width="15.42578125" style="1" customWidth="1"/>
    <col min="6664" max="6912" width="9.140625" style="1"/>
    <col min="6913" max="6913" width="4.7109375" style="1" customWidth="1"/>
    <col min="6914" max="6914" width="9" style="1" customWidth="1"/>
    <col min="6915" max="6915" width="70.140625" style="1" customWidth="1"/>
    <col min="6916" max="6916" width="6.7109375" style="1" customWidth="1"/>
    <col min="6917" max="6917" width="9.5703125" style="1" customWidth="1"/>
    <col min="6918" max="6918" width="13.5703125" style="1" customWidth="1"/>
    <col min="6919" max="6919" width="15.42578125" style="1" customWidth="1"/>
    <col min="6920" max="7168" width="9.140625" style="1"/>
    <col min="7169" max="7169" width="4.7109375" style="1" customWidth="1"/>
    <col min="7170" max="7170" width="9" style="1" customWidth="1"/>
    <col min="7171" max="7171" width="70.140625" style="1" customWidth="1"/>
    <col min="7172" max="7172" width="6.7109375" style="1" customWidth="1"/>
    <col min="7173" max="7173" width="9.5703125" style="1" customWidth="1"/>
    <col min="7174" max="7174" width="13.5703125" style="1" customWidth="1"/>
    <col min="7175" max="7175" width="15.42578125" style="1" customWidth="1"/>
    <col min="7176" max="7424" width="9.140625" style="1"/>
    <col min="7425" max="7425" width="4.7109375" style="1" customWidth="1"/>
    <col min="7426" max="7426" width="9" style="1" customWidth="1"/>
    <col min="7427" max="7427" width="70.140625" style="1" customWidth="1"/>
    <col min="7428" max="7428" width="6.7109375" style="1" customWidth="1"/>
    <col min="7429" max="7429" width="9.5703125" style="1" customWidth="1"/>
    <col min="7430" max="7430" width="13.5703125" style="1" customWidth="1"/>
    <col min="7431" max="7431" width="15.42578125" style="1" customWidth="1"/>
    <col min="7432" max="7680" width="9.140625" style="1"/>
    <col min="7681" max="7681" width="4.7109375" style="1" customWidth="1"/>
    <col min="7682" max="7682" width="9" style="1" customWidth="1"/>
    <col min="7683" max="7683" width="70.140625" style="1" customWidth="1"/>
    <col min="7684" max="7684" width="6.7109375" style="1" customWidth="1"/>
    <col min="7685" max="7685" width="9.5703125" style="1" customWidth="1"/>
    <col min="7686" max="7686" width="13.5703125" style="1" customWidth="1"/>
    <col min="7687" max="7687" width="15.42578125" style="1" customWidth="1"/>
    <col min="7688" max="7936" width="9.140625" style="1"/>
    <col min="7937" max="7937" width="4.7109375" style="1" customWidth="1"/>
    <col min="7938" max="7938" width="9" style="1" customWidth="1"/>
    <col min="7939" max="7939" width="70.140625" style="1" customWidth="1"/>
    <col min="7940" max="7940" width="6.7109375" style="1" customWidth="1"/>
    <col min="7941" max="7941" width="9.5703125" style="1" customWidth="1"/>
    <col min="7942" max="7942" width="13.5703125" style="1" customWidth="1"/>
    <col min="7943" max="7943" width="15.42578125" style="1" customWidth="1"/>
    <col min="7944" max="8192" width="9.140625" style="1"/>
    <col min="8193" max="8193" width="4.7109375" style="1" customWidth="1"/>
    <col min="8194" max="8194" width="9" style="1" customWidth="1"/>
    <col min="8195" max="8195" width="70.140625" style="1" customWidth="1"/>
    <col min="8196" max="8196" width="6.7109375" style="1" customWidth="1"/>
    <col min="8197" max="8197" width="9.5703125" style="1" customWidth="1"/>
    <col min="8198" max="8198" width="13.5703125" style="1" customWidth="1"/>
    <col min="8199" max="8199" width="15.42578125" style="1" customWidth="1"/>
    <col min="8200" max="8448" width="9.140625" style="1"/>
    <col min="8449" max="8449" width="4.7109375" style="1" customWidth="1"/>
    <col min="8450" max="8450" width="9" style="1" customWidth="1"/>
    <col min="8451" max="8451" width="70.140625" style="1" customWidth="1"/>
    <col min="8452" max="8452" width="6.7109375" style="1" customWidth="1"/>
    <col min="8453" max="8453" width="9.5703125" style="1" customWidth="1"/>
    <col min="8454" max="8454" width="13.5703125" style="1" customWidth="1"/>
    <col min="8455" max="8455" width="15.42578125" style="1" customWidth="1"/>
    <col min="8456" max="8704" width="9.140625" style="1"/>
    <col min="8705" max="8705" width="4.7109375" style="1" customWidth="1"/>
    <col min="8706" max="8706" width="9" style="1" customWidth="1"/>
    <col min="8707" max="8707" width="70.140625" style="1" customWidth="1"/>
    <col min="8708" max="8708" width="6.7109375" style="1" customWidth="1"/>
    <col min="8709" max="8709" width="9.5703125" style="1" customWidth="1"/>
    <col min="8710" max="8710" width="13.5703125" style="1" customWidth="1"/>
    <col min="8711" max="8711" width="15.42578125" style="1" customWidth="1"/>
    <col min="8712" max="8960" width="9.140625" style="1"/>
    <col min="8961" max="8961" width="4.7109375" style="1" customWidth="1"/>
    <col min="8962" max="8962" width="9" style="1" customWidth="1"/>
    <col min="8963" max="8963" width="70.140625" style="1" customWidth="1"/>
    <col min="8964" max="8964" width="6.7109375" style="1" customWidth="1"/>
    <col min="8965" max="8965" width="9.5703125" style="1" customWidth="1"/>
    <col min="8966" max="8966" width="13.5703125" style="1" customWidth="1"/>
    <col min="8967" max="8967" width="15.42578125" style="1" customWidth="1"/>
    <col min="8968" max="9216" width="9.140625" style="1"/>
    <col min="9217" max="9217" width="4.7109375" style="1" customWidth="1"/>
    <col min="9218" max="9218" width="9" style="1" customWidth="1"/>
    <col min="9219" max="9219" width="70.140625" style="1" customWidth="1"/>
    <col min="9220" max="9220" width="6.7109375" style="1" customWidth="1"/>
    <col min="9221" max="9221" width="9.5703125" style="1" customWidth="1"/>
    <col min="9222" max="9222" width="13.5703125" style="1" customWidth="1"/>
    <col min="9223" max="9223" width="15.42578125" style="1" customWidth="1"/>
    <col min="9224" max="9472" width="9.140625" style="1"/>
    <col min="9473" max="9473" width="4.7109375" style="1" customWidth="1"/>
    <col min="9474" max="9474" width="9" style="1" customWidth="1"/>
    <col min="9475" max="9475" width="70.140625" style="1" customWidth="1"/>
    <col min="9476" max="9476" width="6.7109375" style="1" customWidth="1"/>
    <col min="9477" max="9477" width="9.5703125" style="1" customWidth="1"/>
    <col min="9478" max="9478" width="13.5703125" style="1" customWidth="1"/>
    <col min="9479" max="9479" width="15.42578125" style="1" customWidth="1"/>
    <col min="9480" max="9728" width="9.140625" style="1"/>
    <col min="9729" max="9729" width="4.7109375" style="1" customWidth="1"/>
    <col min="9730" max="9730" width="9" style="1" customWidth="1"/>
    <col min="9731" max="9731" width="70.140625" style="1" customWidth="1"/>
    <col min="9732" max="9732" width="6.7109375" style="1" customWidth="1"/>
    <col min="9733" max="9733" width="9.5703125" style="1" customWidth="1"/>
    <col min="9734" max="9734" width="13.5703125" style="1" customWidth="1"/>
    <col min="9735" max="9735" width="15.42578125" style="1" customWidth="1"/>
    <col min="9736" max="9984" width="9.140625" style="1"/>
    <col min="9985" max="9985" width="4.7109375" style="1" customWidth="1"/>
    <col min="9986" max="9986" width="9" style="1" customWidth="1"/>
    <col min="9987" max="9987" width="70.140625" style="1" customWidth="1"/>
    <col min="9988" max="9988" width="6.7109375" style="1" customWidth="1"/>
    <col min="9989" max="9989" width="9.5703125" style="1" customWidth="1"/>
    <col min="9990" max="9990" width="13.5703125" style="1" customWidth="1"/>
    <col min="9991" max="9991" width="15.42578125" style="1" customWidth="1"/>
    <col min="9992" max="10240" width="9.140625" style="1"/>
    <col min="10241" max="10241" width="4.7109375" style="1" customWidth="1"/>
    <col min="10242" max="10242" width="9" style="1" customWidth="1"/>
    <col min="10243" max="10243" width="70.140625" style="1" customWidth="1"/>
    <col min="10244" max="10244" width="6.7109375" style="1" customWidth="1"/>
    <col min="10245" max="10245" width="9.5703125" style="1" customWidth="1"/>
    <col min="10246" max="10246" width="13.5703125" style="1" customWidth="1"/>
    <col min="10247" max="10247" width="15.42578125" style="1" customWidth="1"/>
    <col min="10248" max="10496" width="9.140625" style="1"/>
    <col min="10497" max="10497" width="4.7109375" style="1" customWidth="1"/>
    <col min="10498" max="10498" width="9" style="1" customWidth="1"/>
    <col min="10499" max="10499" width="70.140625" style="1" customWidth="1"/>
    <col min="10500" max="10500" width="6.7109375" style="1" customWidth="1"/>
    <col min="10501" max="10501" width="9.5703125" style="1" customWidth="1"/>
    <col min="10502" max="10502" width="13.5703125" style="1" customWidth="1"/>
    <col min="10503" max="10503" width="15.42578125" style="1" customWidth="1"/>
    <col min="10504" max="10752" width="9.140625" style="1"/>
    <col min="10753" max="10753" width="4.7109375" style="1" customWidth="1"/>
    <col min="10754" max="10754" width="9" style="1" customWidth="1"/>
    <col min="10755" max="10755" width="70.140625" style="1" customWidth="1"/>
    <col min="10756" max="10756" width="6.7109375" style="1" customWidth="1"/>
    <col min="10757" max="10757" width="9.5703125" style="1" customWidth="1"/>
    <col min="10758" max="10758" width="13.5703125" style="1" customWidth="1"/>
    <col min="10759" max="10759" width="15.42578125" style="1" customWidth="1"/>
    <col min="10760" max="11008" width="9.140625" style="1"/>
    <col min="11009" max="11009" width="4.7109375" style="1" customWidth="1"/>
    <col min="11010" max="11010" width="9" style="1" customWidth="1"/>
    <col min="11011" max="11011" width="70.140625" style="1" customWidth="1"/>
    <col min="11012" max="11012" width="6.7109375" style="1" customWidth="1"/>
    <col min="11013" max="11013" width="9.5703125" style="1" customWidth="1"/>
    <col min="11014" max="11014" width="13.5703125" style="1" customWidth="1"/>
    <col min="11015" max="11015" width="15.42578125" style="1" customWidth="1"/>
    <col min="11016" max="11264" width="9.140625" style="1"/>
    <col min="11265" max="11265" width="4.7109375" style="1" customWidth="1"/>
    <col min="11266" max="11266" width="9" style="1" customWidth="1"/>
    <col min="11267" max="11267" width="70.140625" style="1" customWidth="1"/>
    <col min="11268" max="11268" width="6.7109375" style="1" customWidth="1"/>
    <col min="11269" max="11269" width="9.5703125" style="1" customWidth="1"/>
    <col min="11270" max="11270" width="13.5703125" style="1" customWidth="1"/>
    <col min="11271" max="11271" width="15.42578125" style="1" customWidth="1"/>
    <col min="11272" max="11520" width="9.140625" style="1"/>
    <col min="11521" max="11521" width="4.7109375" style="1" customWidth="1"/>
    <col min="11522" max="11522" width="9" style="1" customWidth="1"/>
    <col min="11523" max="11523" width="70.140625" style="1" customWidth="1"/>
    <col min="11524" max="11524" width="6.7109375" style="1" customWidth="1"/>
    <col min="11525" max="11525" width="9.5703125" style="1" customWidth="1"/>
    <col min="11526" max="11526" width="13.5703125" style="1" customWidth="1"/>
    <col min="11527" max="11527" width="15.42578125" style="1" customWidth="1"/>
    <col min="11528" max="11776" width="9.140625" style="1"/>
    <col min="11777" max="11777" width="4.7109375" style="1" customWidth="1"/>
    <col min="11778" max="11778" width="9" style="1" customWidth="1"/>
    <col min="11779" max="11779" width="70.140625" style="1" customWidth="1"/>
    <col min="11780" max="11780" width="6.7109375" style="1" customWidth="1"/>
    <col min="11781" max="11781" width="9.5703125" style="1" customWidth="1"/>
    <col min="11782" max="11782" width="13.5703125" style="1" customWidth="1"/>
    <col min="11783" max="11783" width="15.42578125" style="1" customWidth="1"/>
    <col min="11784" max="12032" width="9.140625" style="1"/>
    <col min="12033" max="12033" width="4.7109375" style="1" customWidth="1"/>
    <col min="12034" max="12034" width="9" style="1" customWidth="1"/>
    <col min="12035" max="12035" width="70.140625" style="1" customWidth="1"/>
    <col min="12036" max="12036" width="6.7109375" style="1" customWidth="1"/>
    <col min="12037" max="12037" width="9.5703125" style="1" customWidth="1"/>
    <col min="12038" max="12038" width="13.5703125" style="1" customWidth="1"/>
    <col min="12039" max="12039" width="15.42578125" style="1" customWidth="1"/>
    <col min="12040" max="12288" width="9.140625" style="1"/>
    <col min="12289" max="12289" width="4.7109375" style="1" customWidth="1"/>
    <col min="12290" max="12290" width="9" style="1" customWidth="1"/>
    <col min="12291" max="12291" width="70.140625" style="1" customWidth="1"/>
    <col min="12292" max="12292" width="6.7109375" style="1" customWidth="1"/>
    <col min="12293" max="12293" width="9.5703125" style="1" customWidth="1"/>
    <col min="12294" max="12294" width="13.5703125" style="1" customWidth="1"/>
    <col min="12295" max="12295" width="15.42578125" style="1" customWidth="1"/>
    <col min="12296" max="12544" width="9.140625" style="1"/>
    <col min="12545" max="12545" width="4.7109375" style="1" customWidth="1"/>
    <col min="12546" max="12546" width="9" style="1" customWidth="1"/>
    <col min="12547" max="12547" width="70.140625" style="1" customWidth="1"/>
    <col min="12548" max="12548" width="6.7109375" style="1" customWidth="1"/>
    <col min="12549" max="12549" width="9.5703125" style="1" customWidth="1"/>
    <col min="12550" max="12550" width="13.5703125" style="1" customWidth="1"/>
    <col min="12551" max="12551" width="15.42578125" style="1" customWidth="1"/>
    <col min="12552" max="12800" width="9.140625" style="1"/>
    <col min="12801" max="12801" width="4.7109375" style="1" customWidth="1"/>
    <col min="12802" max="12802" width="9" style="1" customWidth="1"/>
    <col min="12803" max="12803" width="70.140625" style="1" customWidth="1"/>
    <col min="12804" max="12804" width="6.7109375" style="1" customWidth="1"/>
    <col min="12805" max="12805" width="9.5703125" style="1" customWidth="1"/>
    <col min="12806" max="12806" width="13.5703125" style="1" customWidth="1"/>
    <col min="12807" max="12807" width="15.42578125" style="1" customWidth="1"/>
    <col min="12808" max="13056" width="9.140625" style="1"/>
    <col min="13057" max="13057" width="4.7109375" style="1" customWidth="1"/>
    <col min="13058" max="13058" width="9" style="1" customWidth="1"/>
    <col min="13059" max="13059" width="70.140625" style="1" customWidth="1"/>
    <col min="13060" max="13060" width="6.7109375" style="1" customWidth="1"/>
    <col min="13061" max="13061" width="9.5703125" style="1" customWidth="1"/>
    <col min="13062" max="13062" width="13.5703125" style="1" customWidth="1"/>
    <col min="13063" max="13063" width="15.42578125" style="1" customWidth="1"/>
    <col min="13064" max="13312" width="9.140625" style="1"/>
    <col min="13313" max="13313" width="4.7109375" style="1" customWidth="1"/>
    <col min="13314" max="13314" width="9" style="1" customWidth="1"/>
    <col min="13315" max="13315" width="70.140625" style="1" customWidth="1"/>
    <col min="13316" max="13316" width="6.7109375" style="1" customWidth="1"/>
    <col min="13317" max="13317" width="9.5703125" style="1" customWidth="1"/>
    <col min="13318" max="13318" width="13.5703125" style="1" customWidth="1"/>
    <col min="13319" max="13319" width="15.42578125" style="1" customWidth="1"/>
    <col min="13320" max="13568" width="9.140625" style="1"/>
    <col min="13569" max="13569" width="4.7109375" style="1" customWidth="1"/>
    <col min="13570" max="13570" width="9" style="1" customWidth="1"/>
    <col min="13571" max="13571" width="70.140625" style="1" customWidth="1"/>
    <col min="13572" max="13572" width="6.7109375" style="1" customWidth="1"/>
    <col min="13573" max="13573" width="9.5703125" style="1" customWidth="1"/>
    <col min="13574" max="13574" width="13.5703125" style="1" customWidth="1"/>
    <col min="13575" max="13575" width="15.42578125" style="1" customWidth="1"/>
    <col min="13576" max="13824" width="9.140625" style="1"/>
    <col min="13825" max="13825" width="4.7109375" style="1" customWidth="1"/>
    <col min="13826" max="13826" width="9" style="1" customWidth="1"/>
    <col min="13827" max="13827" width="70.140625" style="1" customWidth="1"/>
    <col min="13828" max="13828" width="6.7109375" style="1" customWidth="1"/>
    <col min="13829" max="13829" width="9.5703125" style="1" customWidth="1"/>
    <col min="13830" max="13830" width="13.5703125" style="1" customWidth="1"/>
    <col min="13831" max="13831" width="15.42578125" style="1" customWidth="1"/>
    <col min="13832" max="14080" width="9.140625" style="1"/>
    <col min="14081" max="14081" width="4.7109375" style="1" customWidth="1"/>
    <col min="14082" max="14082" width="9" style="1" customWidth="1"/>
    <col min="14083" max="14083" width="70.140625" style="1" customWidth="1"/>
    <col min="14084" max="14084" width="6.7109375" style="1" customWidth="1"/>
    <col min="14085" max="14085" width="9.5703125" style="1" customWidth="1"/>
    <col min="14086" max="14086" width="13.5703125" style="1" customWidth="1"/>
    <col min="14087" max="14087" width="15.42578125" style="1" customWidth="1"/>
    <col min="14088" max="14336" width="9.140625" style="1"/>
    <col min="14337" max="14337" width="4.7109375" style="1" customWidth="1"/>
    <col min="14338" max="14338" width="9" style="1" customWidth="1"/>
    <col min="14339" max="14339" width="70.140625" style="1" customWidth="1"/>
    <col min="14340" max="14340" width="6.7109375" style="1" customWidth="1"/>
    <col min="14341" max="14341" width="9.5703125" style="1" customWidth="1"/>
    <col min="14342" max="14342" width="13.5703125" style="1" customWidth="1"/>
    <col min="14343" max="14343" width="15.42578125" style="1" customWidth="1"/>
    <col min="14344" max="14592" width="9.140625" style="1"/>
    <col min="14593" max="14593" width="4.7109375" style="1" customWidth="1"/>
    <col min="14594" max="14594" width="9" style="1" customWidth="1"/>
    <col min="14595" max="14595" width="70.140625" style="1" customWidth="1"/>
    <col min="14596" max="14596" width="6.7109375" style="1" customWidth="1"/>
    <col min="14597" max="14597" width="9.5703125" style="1" customWidth="1"/>
    <col min="14598" max="14598" width="13.5703125" style="1" customWidth="1"/>
    <col min="14599" max="14599" width="15.42578125" style="1" customWidth="1"/>
    <col min="14600" max="14848" width="9.140625" style="1"/>
    <col min="14849" max="14849" width="4.7109375" style="1" customWidth="1"/>
    <col min="14850" max="14850" width="9" style="1" customWidth="1"/>
    <col min="14851" max="14851" width="70.140625" style="1" customWidth="1"/>
    <col min="14852" max="14852" width="6.7109375" style="1" customWidth="1"/>
    <col min="14853" max="14853" width="9.5703125" style="1" customWidth="1"/>
    <col min="14854" max="14854" width="13.5703125" style="1" customWidth="1"/>
    <col min="14855" max="14855" width="15.42578125" style="1" customWidth="1"/>
    <col min="14856" max="15104" width="9.140625" style="1"/>
    <col min="15105" max="15105" width="4.7109375" style="1" customWidth="1"/>
    <col min="15106" max="15106" width="9" style="1" customWidth="1"/>
    <col min="15107" max="15107" width="70.140625" style="1" customWidth="1"/>
    <col min="15108" max="15108" width="6.7109375" style="1" customWidth="1"/>
    <col min="15109" max="15109" width="9.5703125" style="1" customWidth="1"/>
    <col min="15110" max="15110" width="13.5703125" style="1" customWidth="1"/>
    <col min="15111" max="15111" width="15.42578125" style="1" customWidth="1"/>
    <col min="15112" max="15360" width="9.140625" style="1"/>
    <col min="15361" max="15361" width="4.7109375" style="1" customWidth="1"/>
    <col min="15362" max="15362" width="9" style="1" customWidth="1"/>
    <col min="15363" max="15363" width="70.140625" style="1" customWidth="1"/>
    <col min="15364" max="15364" width="6.7109375" style="1" customWidth="1"/>
    <col min="15365" max="15365" width="9.5703125" style="1" customWidth="1"/>
    <col min="15366" max="15366" width="13.5703125" style="1" customWidth="1"/>
    <col min="15367" max="15367" width="15.42578125" style="1" customWidth="1"/>
    <col min="15368" max="15616" width="9.140625" style="1"/>
    <col min="15617" max="15617" width="4.7109375" style="1" customWidth="1"/>
    <col min="15618" max="15618" width="9" style="1" customWidth="1"/>
    <col min="15619" max="15619" width="70.140625" style="1" customWidth="1"/>
    <col min="15620" max="15620" width="6.7109375" style="1" customWidth="1"/>
    <col min="15621" max="15621" width="9.5703125" style="1" customWidth="1"/>
    <col min="15622" max="15622" width="13.5703125" style="1" customWidth="1"/>
    <col min="15623" max="15623" width="15.42578125" style="1" customWidth="1"/>
    <col min="15624" max="15872" width="9.140625" style="1"/>
    <col min="15873" max="15873" width="4.7109375" style="1" customWidth="1"/>
    <col min="15874" max="15874" width="9" style="1" customWidth="1"/>
    <col min="15875" max="15875" width="70.140625" style="1" customWidth="1"/>
    <col min="15876" max="15876" width="6.7109375" style="1" customWidth="1"/>
    <col min="15877" max="15877" width="9.5703125" style="1" customWidth="1"/>
    <col min="15878" max="15878" width="13.5703125" style="1" customWidth="1"/>
    <col min="15879" max="15879" width="15.42578125" style="1" customWidth="1"/>
    <col min="15880" max="16128" width="9.140625" style="1"/>
    <col min="16129" max="16129" width="4.7109375" style="1" customWidth="1"/>
    <col min="16130" max="16130" width="9" style="1" customWidth="1"/>
    <col min="16131" max="16131" width="70.140625" style="1" customWidth="1"/>
    <col min="16132" max="16132" width="6.7109375" style="1" customWidth="1"/>
    <col min="16133" max="16133" width="9.5703125" style="1" customWidth="1"/>
    <col min="16134" max="16134" width="13.5703125" style="1" customWidth="1"/>
    <col min="16135" max="16135" width="15.42578125" style="1" customWidth="1"/>
    <col min="16136" max="16384" width="9.140625" style="1"/>
  </cols>
  <sheetData>
    <row r="1" spans="1:8" ht="16.5" customHeight="1">
      <c r="A1" s="125" t="s">
        <v>0</v>
      </c>
      <c r="B1" s="125"/>
      <c r="C1" s="125"/>
      <c r="D1" s="125"/>
      <c r="E1" s="125"/>
      <c r="F1" s="125"/>
      <c r="G1" s="125"/>
    </row>
    <row r="2" spans="1:8" ht="13.5" customHeight="1">
      <c r="A2" s="126" t="s">
        <v>1</v>
      </c>
      <c r="B2" s="126"/>
      <c r="C2" s="126"/>
      <c r="D2" s="126"/>
      <c r="E2" s="126"/>
      <c r="F2" s="126"/>
      <c r="G2" s="126"/>
    </row>
    <row r="3" spans="1:8" ht="36" customHeight="1">
      <c r="A3" s="104" t="str">
        <f>'[9]CC Road Estimate'!A4:C4</f>
        <v xml:space="preserve">Name of Road :DHAN LAL GHRITLAHRE KE GHAR SE SANTU SAHU AKHIRI BASTI TAK </v>
      </c>
      <c r="B3" s="104"/>
      <c r="C3" s="105"/>
      <c r="D3" s="106" t="s">
        <v>2</v>
      </c>
      <c r="E3" s="106"/>
      <c r="F3" s="106"/>
      <c r="G3" s="2" t="str">
        <f>'[9]CC Road Estimate'!J4</f>
        <v>Mungeli</v>
      </c>
    </row>
    <row r="4" spans="1:8" ht="24.75" customHeight="1">
      <c r="A4" s="107" t="s">
        <v>3</v>
      </c>
      <c r="B4" s="107"/>
      <c r="C4" s="3" t="str">
        <f>'[9]CC Road Estimate'!C7</f>
        <v>200M</v>
      </c>
      <c r="D4" s="108" t="s">
        <v>4</v>
      </c>
      <c r="E4" s="108"/>
      <c r="F4" s="108"/>
      <c r="G4" s="2" t="str">
        <f>'[9]CC Road Estimate'!J7</f>
        <v>PATHARIYA</v>
      </c>
    </row>
    <row r="5" spans="1:8" s="6" customFormat="1" ht="27" customHeight="1">
      <c r="A5" s="127"/>
      <c r="B5" s="127"/>
      <c r="C5" s="4"/>
      <c r="D5" s="128" t="s">
        <v>5</v>
      </c>
      <c r="E5" s="128"/>
      <c r="F5" s="128"/>
      <c r="G5" s="57" t="str">
        <f>'[9]CC Road Estimate'!J5</f>
        <v xml:space="preserve">DADGAUN </v>
      </c>
    </row>
    <row r="6" spans="1:8" ht="32.25" customHeight="1">
      <c r="A6" s="7" t="s">
        <v>6</v>
      </c>
      <c r="B6" s="7" t="s">
        <v>7</v>
      </c>
      <c r="C6" s="7" t="s">
        <v>8</v>
      </c>
      <c r="D6" s="7" t="s">
        <v>9</v>
      </c>
      <c r="E6" s="8" t="s">
        <v>10</v>
      </c>
      <c r="F6" s="9" t="s">
        <v>11</v>
      </c>
      <c r="G6" s="10" t="s">
        <v>12</v>
      </c>
    </row>
    <row r="7" spans="1:8" s="17" customFormat="1" ht="45.75" customHeight="1">
      <c r="A7" s="11">
        <v>1</v>
      </c>
      <c r="B7" s="11" t="s">
        <v>13</v>
      </c>
      <c r="C7" s="12" t="s">
        <v>14</v>
      </c>
      <c r="D7" s="13" t="s">
        <v>15</v>
      </c>
      <c r="E7" s="14">
        <f>'[9]CC Road Estimate'!J15</f>
        <v>65</v>
      </c>
      <c r="F7" s="14">
        <f>'[9]CC Road Estimate'!H15</f>
        <v>450</v>
      </c>
      <c r="G7" s="15">
        <f>E7*F7</f>
        <v>29250</v>
      </c>
      <c r="H7" s="16" t="e">
        <f>F7-#REF!</f>
        <v>#REF!</v>
      </c>
    </row>
    <row r="8" spans="1:8" s="17" customFormat="1" ht="60" customHeight="1">
      <c r="A8" s="11">
        <v>2</v>
      </c>
      <c r="B8" s="18">
        <v>3.2</v>
      </c>
      <c r="C8" s="19" t="s">
        <v>16</v>
      </c>
      <c r="D8" s="13" t="s">
        <v>15</v>
      </c>
      <c r="E8" s="14">
        <f>'[9]CC Road Estimate'!J17</f>
        <v>25</v>
      </c>
      <c r="F8" s="14">
        <f>'[9]CC Road Estimate'!H17</f>
        <v>150</v>
      </c>
      <c r="G8" s="15">
        <f>E8*F8</f>
        <v>3750</v>
      </c>
      <c r="H8" s="16"/>
    </row>
    <row r="9" spans="1:8" s="17" customFormat="1" ht="60" customHeight="1">
      <c r="A9" s="11">
        <v>3</v>
      </c>
      <c r="B9" s="20" t="s">
        <v>17</v>
      </c>
      <c r="C9" s="21" t="s">
        <v>18</v>
      </c>
      <c r="D9" s="13" t="s">
        <v>15</v>
      </c>
      <c r="E9" s="14">
        <f>'[9]CC Road Estimate'!J19</f>
        <v>223</v>
      </c>
      <c r="F9" s="14">
        <f>'[9]CC Road Estimate'!H19</f>
        <v>300</v>
      </c>
      <c r="G9" s="15">
        <f>E9*F9</f>
        <v>66900</v>
      </c>
      <c r="H9" s="16"/>
    </row>
    <row r="10" spans="1:8" s="17" customFormat="1" ht="76.5" customHeight="1">
      <c r="A10" s="11">
        <v>4</v>
      </c>
      <c r="B10" s="11" t="s">
        <v>19</v>
      </c>
      <c r="C10" s="12" t="s">
        <v>20</v>
      </c>
      <c r="D10" s="13" t="s">
        <v>15</v>
      </c>
      <c r="E10" s="14">
        <f>'[9]CC Road Estimate'!J24</f>
        <v>1772</v>
      </c>
      <c r="F10" s="14">
        <f>'[9]CC Road Estimate'!H24</f>
        <v>150</v>
      </c>
      <c r="G10" s="15">
        <f t="shared" ref="G10:G19" si="0">E10*F10</f>
        <v>265800</v>
      </c>
      <c r="H10" s="16" t="e">
        <f>F10-#REF!</f>
        <v>#REF!</v>
      </c>
    </row>
    <row r="11" spans="1:8" s="17" customFormat="1" ht="93" customHeight="1">
      <c r="A11" s="11">
        <v>5</v>
      </c>
      <c r="B11" s="11" t="s">
        <v>21</v>
      </c>
      <c r="C11" s="12" t="s">
        <v>22</v>
      </c>
      <c r="D11" s="13" t="s">
        <v>15</v>
      </c>
      <c r="E11" s="14">
        <f>'[9]CC Road Estimate'!J29</f>
        <v>5889</v>
      </c>
      <c r="F11" s="14">
        <f>'[9]CC Road Estimate'!H29</f>
        <v>160</v>
      </c>
      <c r="G11" s="15">
        <f t="shared" si="0"/>
        <v>942240</v>
      </c>
      <c r="H11" s="16" t="e">
        <f>F11-#REF!</f>
        <v>#REF!</v>
      </c>
    </row>
    <row r="12" spans="1:8" s="17" customFormat="1" ht="50.25" customHeight="1">
      <c r="A12" s="11">
        <v>6</v>
      </c>
      <c r="B12" s="22" t="s">
        <v>23</v>
      </c>
      <c r="C12" s="23" t="s">
        <v>24</v>
      </c>
      <c r="D12" s="13" t="s">
        <v>15</v>
      </c>
      <c r="E12" s="14">
        <f>'[9]CC Road Estimate'!J34</f>
        <v>4839</v>
      </c>
      <c r="F12" s="14">
        <f>'[9]CC Road Estimate'!H34</f>
        <v>41.8</v>
      </c>
      <c r="G12" s="15">
        <f t="shared" si="0"/>
        <v>202270.19999999998</v>
      </c>
      <c r="H12" s="16" t="e">
        <f>F12-#REF!</f>
        <v>#REF!</v>
      </c>
    </row>
    <row r="13" spans="1:8" s="25" customFormat="1" ht="42" customHeight="1">
      <c r="A13" s="11">
        <v>7</v>
      </c>
      <c r="B13" s="22" t="s">
        <v>25</v>
      </c>
      <c r="C13" s="24" t="s">
        <v>26</v>
      </c>
      <c r="D13" s="13" t="s">
        <v>15</v>
      </c>
      <c r="E13" s="14">
        <f>'[9]CC Road Estimate'!J38</f>
        <v>394</v>
      </c>
      <c r="F13" s="14">
        <f>'[9]CC Road Estimate'!H38</f>
        <v>89.4</v>
      </c>
      <c r="G13" s="15">
        <f t="shared" si="0"/>
        <v>35223.600000000006</v>
      </c>
      <c r="H13" s="16" t="e">
        <f>F13-#REF!</f>
        <v>#REF!</v>
      </c>
    </row>
    <row r="14" spans="1:8" s="28" customFormat="1" ht="55.5" customHeight="1">
      <c r="A14" s="11">
        <v>8</v>
      </c>
      <c r="B14" s="26" t="s">
        <v>27</v>
      </c>
      <c r="C14" s="27" t="s">
        <v>28</v>
      </c>
      <c r="D14" s="13" t="s">
        <v>15</v>
      </c>
      <c r="E14" s="14">
        <v>1129</v>
      </c>
      <c r="F14" s="14">
        <f>'[9]CC Road Estimate'!H40</f>
        <v>10</v>
      </c>
      <c r="G14" s="15">
        <f>E14*F14</f>
        <v>11290</v>
      </c>
      <c r="H14" s="16" t="e">
        <f>F14-#REF!</f>
        <v>#REF!</v>
      </c>
    </row>
    <row r="15" spans="1:8" s="28" customFormat="1" ht="43.5" customHeight="1">
      <c r="A15" s="11">
        <v>9</v>
      </c>
      <c r="B15" s="26" t="s">
        <v>29</v>
      </c>
      <c r="C15" s="27" t="s">
        <v>30</v>
      </c>
      <c r="D15" s="13" t="s">
        <v>15</v>
      </c>
      <c r="E15" s="14">
        <f>'[9]CC Road Estimate'!J42</f>
        <v>1200</v>
      </c>
      <c r="F15" s="14">
        <f>'[9]CC Road Estimate'!H42</f>
        <v>1.35</v>
      </c>
      <c r="G15" s="15">
        <f t="shared" si="0"/>
        <v>1620</v>
      </c>
      <c r="H15" s="16" t="e">
        <f>F15-#REF!</f>
        <v>#REF!</v>
      </c>
    </row>
    <row r="16" spans="1:8" s="17" customFormat="1" ht="46.5" customHeight="1">
      <c r="A16" s="11">
        <v>10</v>
      </c>
      <c r="B16" s="29">
        <v>6.5</v>
      </c>
      <c r="C16" s="30" t="s">
        <v>31</v>
      </c>
      <c r="D16" s="13" t="s">
        <v>15</v>
      </c>
      <c r="E16" s="14">
        <f>'[9]CC Road Estimate'!J46</f>
        <v>4970</v>
      </c>
      <c r="F16" s="14">
        <f>'[9]CC Road Estimate'!H46</f>
        <v>60</v>
      </c>
      <c r="G16" s="15">
        <f t="shared" si="0"/>
        <v>298200</v>
      </c>
      <c r="H16" s="16" t="e">
        <f>F16-#REF!</f>
        <v>#REF!</v>
      </c>
    </row>
    <row r="17" spans="1:9" s="25" customFormat="1" ht="74.25" customHeight="1">
      <c r="A17" s="11">
        <v>11</v>
      </c>
      <c r="B17" s="31" t="s">
        <v>32</v>
      </c>
      <c r="C17" s="32" t="s">
        <v>33</v>
      </c>
      <c r="D17" s="13" t="s">
        <v>15</v>
      </c>
      <c r="E17" s="14">
        <f>'[9]CC Road Estimate'!J47</f>
        <v>5756</v>
      </c>
      <c r="F17" s="14">
        <f>'[9]CC Road Estimate'!H47</f>
        <v>0</v>
      </c>
      <c r="G17" s="15">
        <f t="shared" si="0"/>
        <v>0</v>
      </c>
      <c r="H17" s="16" t="e">
        <f>F17-#REF!</f>
        <v>#REF!</v>
      </c>
    </row>
    <row r="18" spans="1:9" s="25" customFormat="1" ht="90.75" customHeight="1">
      <c r="A18" s="33">
        <v>12</v>
      </c>
      <c r="B18" s="31" t="s">
        <v>34</v>
      </c>
      <c r="C18" s="32" t="s">
        <v>35</v>
      </c>
      <c r="D18" s="13" t="s">
        <v>36</v>
      </c>
      <c r="E18" s="14">
        <f>'[9]CC Road Estimate'!J48</f>
        <v>18610</v>
      </c>
      <c r="F18" s="14">
        <f>'[9]CC Road Estimate'!H48</f>
        <v>1</v>
      </c>
      <c r="G18" s="15">
        <f t="shared" si="0"/>
        <v>18610</v>
      </c>
      <c r="H18" s="16" t="e">
        <f>F18-#REF!</f>
        <v>#REF!</v>
      </c>
    </row>
    <row r="19" spans="1:9" s="25" customFormat="1" ht="73.5" customHeight="1">
      <c r="A19" s="33">
        <v>13</v>
      </c>
      <c r="B19" s="34" t="s">
        <v>37</v>
      </c>
      <c r="C19" s="35" t="s">
        <v>38</v>
      </c>
      <c r="D19" s="13" t="s">
        <v>36</v>
      </c>
      <c r="E19" s="14">
        <f>'[9]CC Road Estimate'!J49</f>
        <v>14010</v>
      </c>
      <c r="F19" s="14">
        <f>'[9]CC Road Estimate'!H49</f>
        <v>1</v>
      </c>
      <c r="G19" s="15">
        <f t="shared" si="0"/>
        <v>14010</v>
      </c>
      <c r="H19" s="16" t="e">
        <f>F19-#REF!</f>
        <v>#REF!</v>
      </c>
    </row>
    <row r="20" spans="1:9" s="17" customFormat="1" ht="42.75" hidden="1" customHeight="1">
      <c r="A20" s="36"/>
      <c r="B20" s="37"/>
      <c r="C20" s="38"/>
      <c r="D20" s="13"/>
      <c r="E20" s="15"/>
      <c r="F20" s="39"/>
      <c r="G20" s="15"/>
    </row>
    <row r="21" spans="1:9" s="17" customFormat="1" ht="12.75" customHeight="1">
      <c r="A21" s="36"/>
      <c r="B21" s="34"/>
      <c r="C21" s="40" t="s">
        <v>39</v>
      </c>
      <c r="D21" s="13"/>
      <c r="E21" s="15"/>
      <c r="F21" s="39"/>
      <c r="G21" s="41">
        <f>SUM(G7:G19)</f>
        <v>1889163.8</v>
      </c>
    </row>
    <row r="22" spans="1:9" s="17" customFormat="1" ht="20.25" customHeight="1">
      <c r="A22" s="36"/>
      <c r="B22" s="34"/>
      <c r="C22" s="42" t="s">
        <v>40</v>
      </c>
      <c r="D22" s="43"/>
      <c r="E22" s="43"/>
      <c r="F22" s="39"/>
      <c r="G22" s="41">
        <f>G21*0.01</f>
        <v>18891.638000000003</v>
      </c>
    </row>
    <row r="23" spans="1:9" s="17" customFormat="1" ht="20.25" customHeight="1">
      <c r="A23" s="44"/>
      <c r="B23" s="44"/>
      <c r="C23" s="40" t="s">
        <v>41</v>
      </c>
      <c r="D23" s="45"/>
      <c r="E23" s="45"/>
      <c r="F23" s="45"/>
      <c r="G23" s="46">
        <f>G21*0.18</f>
        <v>340049.484</v>
      </c>
    </row>
    <row r="24" spans="1:9" s="17" customFormat="1" ht="15" customHeight="1">
      <c r="A24" s="47"/>
      <c r="B24" s="47"/>
      <c r="C24" s="40" t="s">
        <v>42</v>
      </c>
      <c r="D24" s="45"/>
      <c r="E24" s="45"/>
      <c r="F24" s="45"/>
      <c r="G24" s="46">
        <f>G23+G21+G22</f>
        <v>2248104.9219999998</v>
      </c>
      <c r="I24" s="99">
        <f>G24-19000</f>
        <v>2229104.9219999998</v>
      </c>
    </row>
    <row r="25" spans="1:9" ht="41.25" customHeight="1">
      <c r="A25" s="100"/>
      <c r="B25" s="100"/>
      <c r="C25" s="48" t="s">
        <v>43</v>
      </c>
      <c r="D25" s="124" t="s">
        <v>44</v>
      </c>
      <c r="E25" s="124"/>
      <c r="F25" s="124"/>
      <c r="G25" s="124"/>
    </row>
    <row r="26" spans="1:9" ht="16.5">
      <c r="A26" s="49"/>
      <c r="B26" s="49"/>
      <c r="C26" s="49"/>
      <c r="D26" s="124" t="s">
        <v>45</v>
      </c>
      <c r="E26" s="124"/>
      <c r="F26" s="124"/>
      <c r="G26" s="124"/>
    </row>
    <row r="27" spans="1:9" ht="16.5">
      <c r="A27" s="50"/>
      <c r="B27" s="50"/>
      <c r="C27" s="48"/>
      <c r="D27" s="124" t="s">
        <v>46</v>
      </c>
      <c r="E27" s="124"/>
      <c r="F27" s="124"/>
      <c r="G27" s="124"/>
    </row>
  </sheetData>
  <mergeCells count="12">
    <mergeCell ref="D27:G27"/>
    <mergeCell ref="A1:G1"/>
    <mergeCell ref="A2:G2"/>
    <mergeCell ref="A3:C3"/>
    <mergeCell ref="D3:F3"/>
    <mergeCell ref="A4:B4"/>
    <mergeCell ref="D4:F4"/>
    <mergeCell ref="A5:B5"/>
    <mergeCell ref="D5:F5"/>
    <mergeCell ref="A25:B25"/>
    <mergeCell ref="D25:G25"/>
    <mergeCell ref="D26:G26"/>
  </mergeCells>
  <conditionalFormatting sqref="H7:H19">
    <cfRule type="cellIs" dxfId="3" priority="1" stopIfTrue="1" operator="lessThan">
      <formula>0</formula>
    </cfRule>
  </conditionalFormatting>
  <printOptions horizontalCentered="1"/>
  <pageMargins left="0.18" right="0.18" top="0.31" bottom="0.18" header="0.28999999999999998" footer="0.15"/>
  <pageSetup paperSize="9" scale="96" orientation="landscape" r:id="rId1"/>
  <headerFooter alignWithMargins="0"/>
  <rowBreaks count="1" manualBreakCount="1">
    <brk id="12" max="6" man="1"/>
  </rowBreaks>
</worksheet>
</file>

<file path=xl/worksheets/sheet16.xml><?xml version="1.0" encoding="utf-8"?>
<worksheet xmlns="http://schemas.openxmlformats.org/spreadsheetml/2006/main" xmlns:r="http://schemas.openxmlformats.org/officeDocument/2006/relationships">
  <sheetPr>
    <tabColor rgb="FF7030A0"/>
    <pageSetUpPr autoPageBreaks="0"/>
  </sheetPr>
  <dimension ref="A1:H27"/>
  <sheetViews>
    <sheetView view="pageBreakPreview" zoomScaleNormal="90" zoomScaleSheetLayoutView="100" workbookViewId="0">
      <selection activeCell="A2" sqref="A2:Q2"/>
    </sheetView>
  </sheetViews>
  <sheetFormatPr defaultRowHeight="12.75"/>
  <cols>
    <col min="1" max="1" width="4.7109375" style="51" customWidth="1"/>
    <col min="2" max="2" width="9" style="51" customWidth="1"/>
    <col min="3" max="3" width="70.140625" style="52" customWidth="1"/>
    <col min="4" max="4" width="6.7109375" style="53" customWidth="1"/>
    <col min="5" max="5" width="9.5703125" style="54" customWidth="1"/>
    <col min="6" max="6" width="13.5703125" style="55" customWidth="1"/>
    <col min="7" max="7" width="15.42578125" style="56" customWidth="1"/>
    <col min="8" max="256" width="9.140625" style="1"/>
    <col min="257" max="257" width="4.7109375" style="1" customWidth="1"/>
    <col min="258" max="258" width="9" style="1" customWidth="1"/>
    <col min="259" max="259" width="70.140625" style="1" customWidth="1"/>
    <col min="260" max="260" width="6.7109375" style="1" customWidth="1"/>
    <col min="261" max="261" width="9.5703125" style="1" customWidth="1"/>
    <col min="262" max="262" width="13.5703125" style="1" customWidth="1"/>
    <col min="263" max="263" width="15.42578125" style="1" customWidth="1"/>
    <col min="264" max="512" width="9.140625" style="1"/>
    <col min="513" max="513" width="4.7109375" style="1" customWidth="1"/>
    <col min="514" max="514" width="9" style="1" customWidth="1"/>
    <col min="515" max="515" width="70.140625" style="1" customWidth="1"/>
    <col min="516" max="516" width="6.7109375" style="1" customWidth="1"/>
    <col min="517" max="517" width="9.5703125" style="1" customWidth="1"/>
    <col min="518" max="518" width="13.5703125" style="1" customWidth="1"/>
    <col min="519" max="519" width="15.42578125" style="1" customWidth="1"/>
    <col min="520" max="768" width="9.140625" style="1"/>
    <col min="769" max="769" width="4.7109375" style="1" customWidth="1"/>
    <col min="770" max="770" width="9" style="1" customWidth="1"/>
    <col min="771" max="771" width="70.140625" style="1" customWidth="1"/>
    <col min="772" max="772" width="6.7109375" style="1" customWidth="1"/>
    <col min="773" max="773" width="9.5703125" style="1" customWidth="1"/>
    <col min="774" max="774" width="13.5703125" style="1" customWidth="1"/>
    <col min="775" max="775" width="15.42578125" style="1" customWidth="1"/>
    <col min="776" max="1024" width="9.140625" style="1"/>
    <col min="1025" max="1025" width="4.7109375" style="1" customWidth="1"/>
    <col min="1026" max="1026" width="9" style="1" customWidth="1"/>
    <col min="1027" max="1027" width="70.140625" style="1" customWidth="1"/>
    <col min="1028" max="1028" width="6.7109375" style="1" customWidth="1"/>
    <col min="1029" max="1029" width="9.5703125" style="1" customWidth="1"/>
    <col min="1030" max="1030" width="13.5703125" style="1" customWidth="1"/>
    <col min="1031" max="1031" width="15.42578125" style="1" customWidth="1"/>
    <col min="1032" max="1280" width="9.140625" style="1"/>
    <col min="1281" max="1281" width="4.7109375" style="1" customWidth="1"/>
    <col min="1282" max="1282" width="9" style="1" customWidth="1"/>
    <col min="1283" max="1283" width="70.140625" style="1" customWidth="1"/>
    <col min="1284" max="1284" width="6.7109375" style="1" customWidth="1"/>
    <col min="1285" max="1285" width="9.5703125" style="1" customWidth="1"/>
    <col min="1286" max="1286" width="13.5703125" style="1" customWidth="1"/>
    <col min="1287" max="1287" width="15.42578125" style="1" customWidth="1"/>
    <col min="1288" max="1536" width="9.140625" style="1"/>
    <col min="1537" max="1537" width="4.7109375" style="1" customWidth="1"/>
    <col min="1538" max="1538" width="9" style="1" customWidth="1"/>
    <col min="1539" max="1539" width="70.140625" style="1" customWidth="1"/>
    <col min="1540" max="1540" width="6.7109375" style="1" customWidth="1"/>
    <col min="1541" max="1541" width="9.5703125" style="1" customWidth="1"/>
    <col min="1542" max="1542" width="13.5703125" style="1" customWidth="1"/>
    <col min="1543" max="1543" width="15.42578125" style="1" customWidth="1"/>
    <col min="1544" max="1792" width="9.140625" style="1"/>
    <col min="1793" max="1793" width="4.7109375" style="1" customWidth="1"/>
    <col min="1794" max="1794" width="9" style="1" customWidth="1"/>
    <col min="1795" max="1795" width="70.140625" style="1" customWidth="1"/>
    <col min="1796" max="1796" width="6.7109375" style="1" customWidth="1"/>
    <col min="1797" max="1797" width="9.5703125" style="1" customWidth="1"/>
    <col min="1798" max="1798" width="13.5703125" style="1" customWidth="1"/>
    <col min="1799" max="1799" width="15.42578125" style="1" customWidth="1"/>
    <col min="1800" max="2048" width="9.140625" style="1"/>
    <col min="2049" max="2049" width="4.7109375" style="1" customWidth="1"/>
    <col min="2050" max="2050" width="9" style="1" customWidth="1"/>
    <col min="2051" max="2051" width="70.140625" style="1" customWidth="1"/>
    <col min="2052" max="2052" width="6.7109375" style="1" customWidth="1"/>
    <col min="2053" max="2053" width="9.5703125" style="1" customWidth="1"/>
    <col min="2054" max="2054" width="13.5703125" style="1" customWidth="1"/>
    <col min="2055" max="2055" width="15.42578125" style="1" customWidth="1"/>
    <col min="2056" max="2304" width="9.140625" style="1"/>
    <col min="2305" max="2305" width="4.7109375" style="1" customWidth="1"/>
    <col min="2306" max="2306" width="9" style="1" customWidth="1"/>
    <col min="2307" max="2307" width="70.140625" style="1" customWidth="1"/>
    <col min="2308" max="2308" width="6.7109375" style="1" customWidth="1"/>
    <col min="2309" max="2309" width="9.5703125" style="1" customWidth="1"/>
    <col min="2310" max="2310" width="13.5703125" style="1" customWidth="1"/>
    <col min="2311" max="2311" width="15.42578125" style="1" customWidth="1"/>
    <col min="2312" max="2560" width="9.140625" style="1"/>
    <col min="2561" max="2561" width="4.7109375" style="1" customWidth="1"/>
    <col min="2562" max="2562" width="9" style="1" customWidth="1"/>
    <col min="2563" max="2563" width="70.140625" style="1" customWidth="1"/>
    <col min="2564" max="2564" width="6.7109375" style="1" customWidth="1"/>
    <col min="2565" max="2565" width="9.5703125" style="1" customWidth="1"/>
    <col min="2566" max="2566" width="13.5703125" style="1" customWidth="1"/>
    <col min="2567" max="2567" width="15.42578125" style="1" customWidth="1"/>
    <col min="2568" max="2816" width="9.140625" style="1"/>
    <col min="2817" max="2817" width="4.7109375" style="1" customWidth="1"/>
    <col min="2818" max="2818" width="9" style="1" customWidth="1"/>
    <col min="2819" max="2819" width="70.140625" style="1" customWidth="1"/>
    <col min="2820" max="2820" width="6.7109375" style="1" customWidth="1"/>
    <col min="2821" max="2821" width="9.5703125" style="1" customWidth="1"/>
    <col min="2822" max="2822" width="13.5703125" style="1" customWidth="1"/>
    <col min="2823" max="2823" width="15.42578125" style="1" customWidth="1"/>
    <col min="2824" max="3072" width="9.140625" style="1"/>
    <col min="3073" max="3073" width="4.7109375" style="1" customWidth="1"/>
    <col min="3074" max="3074" width="9" style="1" customWidth="1"/>
    <col min="3075" max="3075" width="70.140625" style="1" customWidth="1"/>
    <col min="3076" max="3076" width="6.7109375" style="1" customWidth="1"/>
    <col min="3077" max="3077" width="9.5703125" style="1" customWidth="1"/>
    <col min="3078" max="3078" width="13.5703125" style="1" customWidth="1"/>
    <col min="3079" max="3079" width="15.42578125" style="1" customWidth="1"/>
    <col min="3080" max="3328" width="9.140625" style="1"/>
    <col min="3329" max="3329" width="4.7109375" style="1" customWidth="1"/>
    <col min="3330" max="3330" width="9" style="1" customWidth="1"/>
    <col min="3331" max="3331" width="70.140625" style="1" customWidth="1"/>
    <col min="3332" max="3332" width="6.7109375" style="1" customWidth="1"/>
    <col min="3333" max="3333" width="9.5703125" style="1" customWidth="1"/>
    <col min="3334" max="3334" width="13.5703125" style="1" customWidth="1"/>
    <col min="3335" max="3335" width="15.42578125" style="1" customWidth="1"/>
    <col min="3336" max="3584" width="9.140625" style="1"/>
    <col min="3585" max="3585" width="4.7109375" style="1" customWidth="1"/>
    <col min="3586" max="3586" width="9" style="1" customWidth="1"/>
    <col min="3587" max="3587" width="70.140625" style="1" customWidth="1"/>
    <col min="3588" max="3588" width="6.7109375" style="1" customWidth="1"/>
    <col min="3589" max="3589" width="9.5703125" style="1" customWidth="1"/>
    <col min="3590" max="3590" width="13.5703125" style="1" customWidth="1"/>
    <col min="3591" max="3591" width="15.42578125" style="1" customWidth="1"/>
    <col min="3592" max="3840" width="9.140625" style="1"/>
    <col min="3841" max="3841" width="4.7109375" style="1" customWidth="1"/>
    <col min="3842" max="3842" width="9" style="1" customWidth="1"/>
    <col min="3843" max="3843" width="70.140625" style="1" customWidth="1"/>
    <col min="3844" max="3844" width="6.7109375" style="1" customWidth="1"/>
    <col min="3845" max="3845" width="9.5703125" style="1" customWidth="1"/>
    <col min="3846" max="3846" width="13.5703125" style="1" customWidth="1"/>
    <col min="3847" max="3847" width="15.42578125" style="1" customWidth="1"/>
    <col min="3848" max="4096" width="9.140625" style="1"/>
    <col min="4097" max="4097" width="4.7109375" style="1" customWidth="1"/>
    <col min="4098" max="4098" width="9" style="1" customWidth="1"/>
    <col min="4099" max="4099" width="70.140625" style="1" customWidth="1"/>
    <col min="4100" max="4100" width="6.7109375" style="1" customWidth="1"/>
    <col min="4101" max="4101" width="9.5703125" style="1" customWidth="1"/>
    <col min="4102" max="4102" width="13.5703125" style="1" customWidth="1"/>
    <col min="4103" max="4103" width="15.42578125" style="1" customWidth="1"/>
    <col min="4104" max="4352" width="9.140625" style="1"/>
    <col min="4353" max="4353" width="4.7109375" style="1" customWidth="1"/>
    <col min="4354" max="4354" width="9" style="1" customWidth="1"/>
    <col min="4355" max="4355" width="70.140625" style="1" customWidth="1"/>
    <col min="4356" max="4356" width="6.7109375" style="1" customWidth="1"/>
    <col min="4357" max="4357" width="9.5703125" style="1" customWidth="1"/>
    <col min="4358" max="4358" width="13.5703125" style="1" customWidth="1"/>
    <col min="4359" max="4359" width="15.42578125" style="1" customWidth="1"/>
    <col min="4360" max="4608" width="9.140625" style="1"/>
    <col min="4609" max="4609" width="4.7109375" style="1" customWidth="1"/>
    <col min="4610" max="4610" width="9" style="1" customWidth="1"/>
    <col min="4611" max="4611" width="70.140625" style="1" customWidth="1"/>
    <col min="4612" max="4612" width="6.7109375" style="1" customWidth="1"/>
    <col min="4613" max="4613" width="9.5703125" style="1" customWidth="1"/>
    <col min="4614" max="4614" width="13.5703125" style="1" customWidth="1"/>
    <col min="4615" max="4615" width="15.42578125" style="1" customWidth="1"/>
    <col min="4616" max="4864" width="9.140625" style="1"/>
    <col min="4865" max="4865" width="4.7109375" style="1" customWidth="1"/>
    <col min="4866" max="4866" width="9" style="1" customWidth="1"/>
    <col min="4867" max="4867" width="70.140625" style="1" customWidth="1"/>
    <col min="4868" max="4868" width="6.7109375" style="1" customWidth="1"/>
    <col min="4869" max="4869" width="9.5703125" style="1" customWidth="1"/>
    <col min="4870" max="4870" width="13.5703125" style="1" customWidth="1"/>
    <col min="4871" max="4871" width="15.42578125" style="1" customWidth="1"/>
    <col min="4872" max="5120" width="9.140625" style="1"/>
    <col min="5121" max="5121" width="4.7109375" style="1" customWidth="1"/>
    <col min="5122" max="5122" width="9" style="1" customWidth="1"/>
    <col min="5123" max="5123" width="70.140625" style="1" customWidth="1"/>
    <col min="5124" max="5124" width="6.7109375" style="1" customWidth="1"/>
    <col min="5125" max="5125" width="9.5703125" style="1" customWidth="1"/>
    <col min="5126" max="5126" width="13.5703125" style="1" customWidth="1"/>
    <col min="5127" max="5127" width="15.42578125" style="1" customWidth="1"/>
    <col min="5128" max="5376" width="9.140625" style="1"/>
    <col min="5377" max="5377" width="4.7109375" style="1" customWidth="1"/>
    <col min="5378" max="5378" width="9" style="1" customWidth="1"/>
    <col min="5379" max="5379" width="70.140625" style="1" customWidth="1"/>
    <col min="5380" max="5380" width="6.7109375" style="1" customWidth="1"/>
    <col min="5381" max="5381" width="9.5703125" style="1" customWidth="1"/>
    <col min="5382" max="5382" width="13.5703125" style="1" customWidth="1"/>
    <col min="5383" max="5383" width="15.42578125" style="1" customWidth="1"/>
    <col min="5384" max="5632" width="9.140625" style="1"/>
    <col min="5633" max="5633" width="4.7109375" style="1" customWidth="1"/>
    <col min="5634" max="5634" width="9" style="1" customWidth="1"/>
    <col min="5635" max="5635" width="70.140625" style="1" customWidth="1"/>
    <col min="5636" max="5636" width="6.7109375" style="1" customWidth="1"/>
    <col min="5637" max="5637" width="9.5703125" style="1" customWidth="1"/>
    <col min="5638" max="5638" width="13.5703125" style="1" customWidth="1"/>
    <col min="5639" max="5639" width="15.42578125" style="1" customWidth="1"/>
    <col min="5640" max="5888" width="9.140625" style="1"/>
    <col min="5889" max="5889" width="4.7109375" style="1" customWidth="1"/>
    <col min="5890" max="5890" width="9" style="1" customWidth="1"/>
    <col min="5891" max="5891" width="70.140625" style="1" customWidth="1"/>
    <col min="5892" max="5892" width="6.7109375" style="1" customWidth="1"/>
    <col min="5893" max="5893" width="9.5703125" style="1" customWidth="1"/>
    <col min="5894" max="5894" width="13.5703125" style="1" customWidth="1"/>
    <col min="5895" max="5895" width="15.42578125" style="1" customWidth="1"/>
    <col min="5896" max="6144" width="9.140625" style="1"/>
    <col min="6145" max="6145" width="4.7109375" style="1" customWidth="1"/>
    <col min="6146" max="6146" width="9" style="1" customWidth="1"/>
    <col min="6147" max="6147" width="70.140625" style="1" customWidth="1"/>
    <col min="6148" max="6148" width="6.7109375" style="1" customWidth="1"/>
    <col min="6149" max="6149" width="9.5703125" style="1" customWidth="1"/>
    <col min="6150" max="6150" width="13.5703125" style="1" customWidth="1"/>
    <col min="6151" max="6151" width="15.42578125" style="1" customWidth="1"/>
    <col min="6152" max="6400" width="9.140625" style="1"/>
    <col min="6401" max="6401" width="4.7109375" style="1" customWidth="1"/>
    <col min="6402" max="6402" width="9" style="1" customWidth="1"/>
    <col min="6403" max="6403" width="70.140625" style="1" customWidth="1"/>
    <col min="6404" max="6404" width="6.7109375" style="1" customWidth="1"/>
    <col min="6405" max="6405" width="9.5703125" style="1" customWidth="1"/>
    <col min="6406" max="6406" width="13.5703125" style="1" customWidth="1"/>
    <col min="6407" max="6407" width="15.42578125" style="1" customWidth="1"/>
    <col min="6408" max="6656" width="9.140625" style="1"/>
    <col min="6657" max="6657" width="4.7109375" style="1" customWidth="1"/>
    <col min="6658" max="6658" width="9" style="1" customWidth="1"/>
    <col min="6659" max="6659" width="70.140625" style="1" customWidth="1"/>
    <col min="6660" max="6660" width="6.7109375" style="1" customWidth="1"/>
    <col min="6661" max="6661" width="9.5703125" style="1" customWidth="1"/>
    <col min="6662" max="6662" width="13.5703125" style="1" customWidth="1"/>
    <col min="6663" max="6663" width="15.42578125" style="1" customWidth="1"/>
    <col min="6664" max="6912" width="9.140625" style="1"/>
    <col min="6913" max="6913" width="4.7109375" style="1" customWidth="1"/>
    <col min="6914" max="6914" width="9" style="1" customWidth="1"/>
    <col min="6915" max="6915" width="70.140625" style="1" customWidth="1"/>
    <col min="6916" max="6916" width="6.7109375" style="1" customWidth="1"/>
    <col min="6917" max="6917" width="9.5703125" style="1" customWidth="1"/>
    <col min="6918" max="6918" width="13.5703125" style="1" customWidth="1"/>
    <col min="6919" max="6919" width="15.42578125" style="1" customWidth="1"/>
    <col min="6920" max="7168" width="9.140625" style="1"/>
    <col min="7169" max="7169" width="4.7109375" style="1" customWidth="1"/>
    <col min="7170" max="7170" width="9" style="1" customWidth="1"/>
    <col min="7171" max="7171" width="70.140625" style="1" customWidth="1"/>
    <col min="7172" max="7172" width="6.7109375" style="1" customWidth="1"/>
    <col min="7173" max="7173" width="9.5703125" style="1" customWidth="1"/>
    <col min="7174" max="7174" width="13.5703125" style="1" customWidth="1"/>
    <col min="7175" max="7175" width="15.42578125" style="1" customWidth="1"/>
    <col min="7176" max="7424" width="9.140625" style="1"/>
    <col min="7425" max="7425" width="4.7109375" style="1" customWidth="1"/>
    <col min="7426" max="7426" width="9" style="1" customWidth="1"/>
    <col min="7427" max="7427" width="70.140625" style="1" customWidth="1"/>
    <col min="7428" max="7428" width="6.7109375" style="1" customWidth="1"/>
    <col min="7429" max="7429" width="9.5703125" style="1" customWidth="1"/>
    <col min="7430" max="7430" width="13.5703125" style="1" customWidth="1"/>
    <col min="7431" max="7431" width="15.42578125" style="1" customWidth="1"/>
    <col min="7432" max="7680" width="9.140625" style="1"/>
    <col min="7681" max="7681" width="4.7109375" style="1" customWidth="1"/>
    <col min="7682" max="7682" width="9" style="1" customWidth="1"/>
    <col min="7683" max="7683" width="70.140625" style="1" customWidth="1"/>
    <col min="7684" max="7684" width="6.7109375" style="1" customWidth="1"/>
    <col min="7685" max="7685" width="9.5703125" style="1" customWidth="1"/>
    <col min="7686" max="7686" width="13.5703125" style="1" customWidth="1"/>
    <col min="7687" max="7687" width="15.42578125" style="1" customWidth="1"/>
    <col min="7688" max="7936" width="9.140625" style="1"/>
    <col min="7937" max="7937" width="4.7109375" style="1" customWidth="1"/>
    <col min="7938" max="7938" width="9" style="1" customWidth="1"/>
    <col min="7939" max="7939" width="70.140625" style="1" customWidth="1"/>
    <col min="7940" max="7940" width="6.7109375" style="1" customWidth="1"/>
    <col min="7941" max="7941" width="9.5703125" style="1" customWidth="1"/>
    <col min="7942" max="7942" width="13.5703125" style="1" customWidth="1"/>
    <col min="7943" max="7943" width="15.42578125" style="1" customWidth="1"/>
    <col min="7944" max="8192" width="9.140625" style="1"/>
    <col min="8193" max="8193" width="4.7109375" style="1" customWidth="1"/>
    <col min="8194" max="8194" width="9" style="1" customWidth="1"/>
    <col min="8195" max="8195" width="70.140625" style="1" customWidth="1"/>
    <col min="8196" max="8196" width="6.7109375" style="1" customWidth="1"/>
    <col min="8197" max="8197" width="9.5703125" style="1" customWidth="1"/>
    <col min="8198" max="8198" width="13.5703125" style="1" customWidth="1"/>
    <col min="8199" max="8199" width="15.42578125" style="1" customWidth="1"/>
    <col min="8200" max="8448" width="9.140625" style="1"/>
    <col min="8449" max="8449" width="4.7109375" style="1" customWidth="1"/>
    <col min="8450" max="8450" width="9" style="1" customWidth="1"/>
    <col min="8451" max="8451" width="70.140625" style="1" customWidth="1"/>
    <col min="8452" max="8452" width="6.7109375" style="1" customWidth="1"/>
    <col min="8453" max="8453" width="9.5703125" style="1" customWidth="1"/>
    <col min="8454" max="8454" width="13.5703125" style="1" customWidth="1"/>
    <col min="8455" max="8455" width="15.42578125" style="1" customWidth="1"/>
    <col min="8456" max="8704" width="9.140625" style="1"/>
    <col min="8705" max="8705" width="4.7109375" style="1" customWidth="1"/>
    <col min="8706" max="8706" width="9" style="1" customWidth="1"/>
    <col min="8707" max="8707" width="70.140625" style="1" customWidth="1"/>
    <col min="8708" max="8708" width="6.7109375" style="1" customWidth="1"/>
    <col min="8709" max="8709" width="9.5703125" style="1" customWidth="1"/>
    <col min="8710" max="8710" width="13.5703125" style="1" customWidth="1"/>
    <col min="8711" max="8711" width="15.42578125" style="1" customWidth="1"/>
    <col min="8712" max="8960" width="9.140625" style="1"/>
    <col min="8961" max="8961" width="4.7109375" style="1" customWidth="1"/>
    <col min="8962" max="8962" width="9" style="1" customWidth="1"/>
    <col min="8963" max="8963" width="70.140625" style="1" customWidth="1"/>
    <col min="8964" max="8964" width="6.7109375" style="1" customWidth="1"/>
    <col min="8965" max="8965" width="9.5703125" style="1" customWidth="1"/>
    <col min="8966" max="8966" width="13.5703125" style="1" customWidth="1"/>
    <col min="8967" max="8967" width="15.42578125" style="1" customWidth="1"/>
    <col min="8968" max="9216" width="9.140625" style="1"/>
    <col min="9217" max="9217" width="4.7109375" style="1" customWidth="1"/>
    <col min="9218" max="9218" width="9" style="1" customWidth="1"/>
    <col min="9219" max="9219" width="70.140625" style="1" customWidth="1"/>
    <col min="9220" max="9220" width="6.7109375" style="1" customWidth="1"/>
    <col min="9221" max="9221" width="9.5703125" style="1" customWidth="1"/>
    <col min="9222" max="9222" width="13.5703125" style="1" customWidth="1"/>
    <col min="9223" max="9223" width="15.42578125" style="1" customWidth="1"/>
    <col min="9224" max="9472" width="9.140625" style="1"/>
    <col min="9473" max="9473" width="4.7109375" style="1" customWidth="1"/>
    <col min="9474" max="9474" width="9" style="1" customWidth="1"/>
    <col min="9475" max="9475" width="70.140625" style="1" customWidth="1"/>
    <col min="9476" max="9476" width="6.7109375" style="1" customWidth="1"/>
    <col min="9477" max="9477" width="9.5703125" style="1" customWidth="1"/>
    <col min="9478" max="9478" width="13.5703125" style="1" customWidth="1"/>
    <col min="9479" max="9479" width="15.42578125" style="1" customWidth="1"/>
    <col min="9480" max="9728" width="9.140625" style="1"/>
    <col min="9729" max="9729" width="4.7109375" style="1" customWidth="1"/>
    <col min="9730" max="9730" width="9" style="1" customWidth="1"/>
    <col min="9731" max="9731" width="70.140625" style="1" customWidth="1"/>
    <col min="9732" max="9732" width="6.7109375" style="1" customWidth="1"/>
    <col min="9733" max="9733" width="9.5703125" style="1" customWidth="1"/>
    <col min="9734" max="9734" width="13.5703125" style="1" customWidth="1"/>
    <col min="9735" max="9735" width="15.42578125" style="1" customWidth="1"/>
    <col min="9736" max="9984" width="9.140625" style="1"/>
    <col min="9985" max="9985" width="4.7109375" style="1" customWidth="1"/>
    <col min="9986" max="9986" width="9" style="1" customWidth="1"/>
    <col min="9987" max="9987" width="70.140625" style="1" customWidth="1"/>
    <col min="9988" max="9988" width="6.7109375" style="1" customWidth="1"/>
    <col min="9989" max="9989" width="9.5703125" style="1" customWidth="1"/>
    <col min="9990" max="9990" width="13.5703125" style="1" customWidth="1"/>
    <col min="9991" max="9991" width="15.42578125" style="1" customWidth="1"/>
    <col min="9992" max="10240" width="9.140625" style="1"/>
    <col min="10241" max="10241" width="4.7109375" style="1" customWidth="1"/>
    <col min="10242" max="10242" width="9" style="1" customWidth="1"/>
    <col min="10243" max="10243" width="70.140625" style="1" customWidth="1"/>
    <col min="10244" max="10244" width="6.7109375" style="1" customWidth="1"/>
    <col min="10245" max="10245" width="9.5703125" style="1" customWidth="1"/>
    <col min="10246" max="10246" width="13.5703125" style="1" customWidth="1"/>
    <col min="10247" max="10247" width="15.42578125" style="1" customWidth="1"/>
    <col min="10248" max="10496" width="9.140625" style="1"/>
    <col min="10497" max="10497" width="4.7109375" style="1" customWidth="1"/>
    <col min="10498" max="10498" width="9" style="1" customWidth="1"/>
    <col min="10499" max="10499" width="70.140625" style="1" customWidth="1"/>
    <col min="10500" max="10500" width="6.7109375" style="1" customWidth="1"/>
    <col min="10501" max="10501" width="9.5703125" style="1" customWidth="1"/>
    <col min="10502" max="10502" width="13.5703125" style="1" customWidth="1"/>
    <col min="10503" max="10503" width="15.42578125" style="1" customWidth="1"/>
    <col min="10504" max="10752" width="9.140625" style="1"/>
    <col min="10753" max="10753" width="4.7109375" style="1" customWidth="1"/>
    <col min="10754" max="10754" width="9" style="1" customWidth="1"/>
    <col min="10755" max="10755" width="70.140625" style="1" customWidth="1"/>
    <col min="10756" max="10756" width="6.7109375" style="1" customWidth="1"/>
    <col min="10757" max="10757" width="9.5703125" style="1" customWidth="1"/>
    <col min="10758" max="10758" width="13.5703125" style="1" customWidth="1"/>
    <col min="10759" max="10759" width="15.42578125" style="1" customWidth="1"/>
    <col min="10760" max="11008" width="9.140625" style="1"/>
    <col min="11009" max="11009" width="4.7109375" style="1" customWidth="1"/>
    <col min="11010" max="11010" width="9" style="1" customWidth="1"/>
    <col min="11011" max="11011" width="70.140625" style="1" customWidth="1"/>
    <col min="11012" max="11012" width="6.7109375" style="1" customWidth="1"/>
    <col min="11013" max="11013" width="9.5703125" style="1" customWidth="1"/>
    <col min="11014" max="11014" width="13.5703125" style="1" customWidth="1"/>
    <col min="11015" max="11015" width="15.42578125" style="1" customWidth="1"/>
    <col min="11016" max="11264" width="9.140625" style="1"/>
    <col min="11265" max="11265" width="4.7109375" style="1" customWidth="1"/>
    <col min="11266" max="11266" width="9" style="1" customWidth="1"/>
    <col min="11267" max="11267" width="70.140625" style="1" customWidth="1"/>
    <col min="11268" max="11268" width="6.7109375" style="1" customWidth="1"/>
    <col min="11269" max="11269" width="9.5703125" style="1" customWidth="1"/>
    <col min="11270" max="11270" width="13.5703125" style="1" customWidth="1"/>
    <col min="11271" max="11271" width="15.42578125" style="1" customWidth="1"/>
    <col min="11272" max="11520" width="9.140625" style="1"/>
    <col min="11521" max="11521" width="4.7109375" style="1" customWidth="1"/>
    <col min="11522" max="11522" width="9" style="1" customWidth="1"/>
    <col min="11523" max="11523" width="70.140625" style="1" customWidth="1"/>
    <col min="11524" max="11524" width="6.7109375" style="1" customWidth="1"/>
    <col min="11525" max="11525" width="9.5703125" style="1" customWidth="1"/>
    <col min="11526" max="11526" width="13.5703125" style="1" customWidth="1"/>
    <col min="11527" max="11527" width="15.42578125" style="1" customWidth="1"/>
    <col min="11528" max="11776" width="9.140625" style="1"/>
    <col min="11777" max="11777" width="4.7109375" style="1" customWidth="1"/>
    <col min="11778" max="11778" width="9" style="1" customWidth="1"/>
    <col min="11779" max="11779" width="70.140625" style="1" customWidth="1"/>
    <col min="11780" max="11780" width="6.7109375" style="1" customWidth="1"/>
    <col min="11781" max="11781" width="9.5703125" style="1" customWidth="1"/>
    <col min="11782" max="11782" width="13.5703125" style="1" customWidth="1"/>
    <col min="11783" max="11783" width="15.42578125" style="1" customWidth="1"/>
    <col min="11784" max="12032" width="9.140625" style="1"/>
    <col min="12033" max="12033" width="4.7109375" style="1" customWidth="1"/>
    <col min="12034" max="12034" width="9" style="1" customWidth="1"/>
    <col min="12035" max="12035" width="70.140625" style="1" customWidth="1"/>
    <col min="12036" max="12036" width="6.7109375" style="1" customWidth="1"/>
    <col min="12037" max="12037" width="9.5703125" style="1" customWidth="1"/>
    <col min="12038" max="12038" width="13.5703125" style="1" customWidth="1"/>
    <col min="12039" max="12039" width="15.42578125" style="1" customWidth="1"/>
    <col min="12040" max="12288" width="9.140625" style="1"/>
    <col min="12289" max="12289" width="4.7109375" style="1" customWidth="1"/>
    <col min="12290" max="12290" width="9" style="1" customWidth="1"/>
    <col min="12291" max="12291" width="70.140625" style="1" customWidth="1"/>
    <col min="12292" max="12292" width="6.7109375" style="1" customWidth="1"/>
    <col min="12293" max="12293" width="9.5703125" style="1" customWidth="1"/>
    <col min="12294" max="12294" width="13.5703125" style="1" customWidth="1"/>
    <col min="12295" max="12295" width="15.42578125" style="1" customWidth="1"/>
    <col min="12296" max="12544" width="9.140625" style="1"/>
    <col min="12545" max="12545" width="4.7109375" style="1" customWidth="1"/>
    <col min="12546" max="12546" width="9" style="1" customWidth="1"/>
    <col min="12547" max="12547" width="70.140625" style="1" customWidth="1"/>
    <col min="12548" max="12548" width="6.7109375" style="1" customWidth="1"/>
    <col min="12549" max="12549" width="9.5703125" style="1" customWidth="1"/>
    <col min="12550" max="12550" width="13.5703125" style="1" customWidth="1"/>
    <col min="12551" max="12551" width="15.42578125" style="1" customWidth="1"/>
    <col min="12552" max="12800" width="9.140625" style="1"/>
    <col min="12801" max="12801" width="4.7109375" style="1" customWidth="1"/>
    <col min="12802" max="12802" width="9" style="1" customWidth="1"/>
    <col min="12803" max="12803" width="70.140625" style="1" customWidth="1"/>
    <col min="12804" max="12804" width="6.7109375" style="1" customWidth="1"/>
    <col min="12805" max="12805" width="9.5703125" style="1" customWidth="1"/>
    <col min="12806" max="12806" width="13.5703125" style="1" customWidth="1"/>
    <col min="12807" max="12807" width="15.42578125" style="1" customWidth="1"/>
    <col min="12808" max="13056" width="9.140625" style="1"/>
    <col min="13057" max="13057" width="4.7109375" style="1" customWidth="1"/>
    <col min="13058" max="13058" width="9" style="1" customWidth="1"/>
    <col min="13059" max="13059" width="70.140625" style="1" customWidth="1"/>
    <col min="13060" max="13060" width="6.7109375" style="1" customWidth="1"/>
    <col min="13061" max="13061" width="9.5703125" style="1" customWidth="1"/>
    <col min="13062" max="13062" width="13.5703125" style="1" customWidth="1"/>
    <col min="13063" max="13063" width="15.42578125" style="1" customWidth="1"/>
    <col min="13064" max="13312" width="9.140625" style="1"/>
    <col min="13313" max="13313" width="4.7109375" style="1" customWidth="1"/>
    <col min="13314" max="13314" width="9" style="1" customWidth="1"/>
    <col min="13315" max="13315" width="70.140625" style="1" customWidth="1"/>
    <col min="13316" max="13316" width="6.7109375" style="1" customWidth="1"/>
    <col min="13317" max="13317" width="9.5703125" style="1" customWidth="1"/>
    <col min="13318" max="13318" width="13.5703125" style="1" customWidth="1"/>
    <col min="13319" max="13319" width="15.42578125" style="1" customWidth="1"/>
    <col min="13320" max="13568" width="9.140625" style="1"/>
    <col min="13569" max="13569" width="4.7109375" style="1" customWidth="1"/>
    <col min="13570" max="13570" width="9" style="1" customWidth="1"/>
    <col min="13571" max="13571" width="70.140625" style="1" customWidth="1"/>
    <col min="13572" max="13572" width="6.7109375" style="1" customWidth="1"/>
    <col min="13573" max="13573" width="9.5703125" style="1" customWidth="1"/>
    <col min="13574" max="13574" width="13.5703125" style="1" customWidth="1"/>
    <col min="13575" max="13575" width="15.42578125" style="1" customWidth="1"/>
    <col min="13576" max="13824" width="9.140625" style="1"/>
    <col min="13825" max="13825" width="4.7109375" style="1" customWidth="1"/>
    <col min="13826" max="13826" width="9" style="1" customWidth="1"/>
    <col min="13827" max="13827" width="70.140625" style="1" customWidth="1"/>
    <col min="13828" max="13828" width="6.7109375" style="1" customWidth="1"/>
    <col min="13829" max="13829" width="9.5703125" style="1" customWidth="1"/>
    <col min="13830" max="13830" width="13.5703125" style="1" customWidth="1"/>
    <col min="13831" max="13831" width="15.42578125" style="1" customWidth="1"/>
    <col min="13832" max="14080" width="9.140625" style="1"/>
    <col min="14081" max="14081" width="4.7109375" style="1" customWidth="1"/>
    <col min="14082" max="14082" width="9" style="1" customWidth="1"/>
    <col min="14083" max="14083" width="70.140625" style="1" customWidth="1"/>
    <col min="14084" max="14084" width="6.7109375" style="1" customWidth="1"/>
    <col min="14085" max="14085" width="9.5703125" style="1" customWidth="1"/>
    <col min="14086" max="14086" width="13.5703125" style="1" customWidth="1"/>
    <col min="14087" max="14087" width="15.42578125" style="1" customWidth="1"/>
    <col min="14088" max="14336" width="9.140625" style="1"/>
    <col min="14337" max="14337" width="4.7109375" style="1" customWidth="1"/>
    <col min="14338" max="14338" width="9" style="1" customWidth="1"/>
    <col min="14339" max="14339" width="70.140625" style="1" customWidth="1"/>
    <col min="14340" max="14340" width="6.7109375" style="1" customWidth="1"/>
    <col min="14341" max="14341" width="9.5703125" style="1" customWidth="1"/>
    <col min="14342" max="14342" width="13.5703125" style="1" customWidth="1"/>
    <col min="14343" max="14343" width="15.42578125" style="1" customWidth="1"/>
    <col min="14344" max="14592" width="9.140625" style="1"/>
    <col min="14593" max="14593" width="4.7109375" style="1" customWidth="1"/>
    <col min="14594" max="14594" width="9" style="1" customWidth="1"/>
    <col min="14595" max="14595" width="70.140625" style="1" customWidth="1"/>
    <col min="14596" max="14596" width="6.7109375" style="1" customWidth="1"/>
    <col min="14597" max="14597" width="9.5703125" style="1" customWidth="1"/>
    <col min="14598" max="14598" width="13.5703125" style="1" customWidth="1"/>
    <col min="14599" max="14599" width="15.42578125" style="1" customWidth="1"/>
    <col min="14600" max="14848" width="9.140625" style="1"/>
    <col min="14849" max="14849" width="4.7109375" style="1" customWidth="1"/>
    <col min="14850" max="14850" width="9" style="1" customWidth="1"/>
    <col min="14851" max="14851" width="70.140625" style="1" customWidth="1"/>
    <col min="14852" max="14852" width="6.7109375" style="1" customWidth="1"/>
    <col min="14853" max="14853" width="9.5703125" style="1" customWidth="1"/>
    <col min="14854" max="14854" width="13.5703125" style="1" customWidth="1"/>
    <col min="14855" max="14855" width="15.42578125" style="1" customWidth="1"/>
    <col min="14856" max="15104" width="9.140625" style="1"/>
    <col min="15105" max="15105" width="4.7109375" style="1" customWidth="1"/>
    <col min="15106" max="15106" width="9" style="1" customWidth="1"/>
    <col min="15107" max="15107" width="70.140625" style="1" customWidth="1"/>
    <col min="15108" max="15108" width="6.7109375" style="1" customWidth="1"/>
    <col min="15109" max="15109" width="9.5703125" style="1" customWidth="1"/>
    <col min="15110" max="15110" width="13.5703125" style="1" customWidth="1"/>
    <col min="15111" max="15111" width="15.42578125" style="1" customWidth="1"/>
    <col min="15112" max="15360" width="9.140625" style="1"/>
    <col min="15361" max="15361" width="4.7109375" style="1" customWidth="1"/>
    <col min="15362" max="15362" width="9" style="1" customWidth="1"/>
    <col min="15363" max="15363" width="70.140625" style="1" customWidth="1"/>
    <col min="15364" max="15364" width="6.7109375" style="1" customWidth="1"/>
    <col min="15365" max="15365" width="9.5703125" style="1" customWidth="1"/>
    <col min="15366" max="15366" width="13.5703125" style="1" customWidth="1"/>
    <col min="15367" max="15367" width="15.42578125" style="1" customWidth="1"/>
    <col min="15368" max="15616" width="9.140625" style="1"/>
    <col min="15617" max="15617" width="4.7109375" style="1" customWidth="1"/>
    <col min="15618" max="15618" width="9" style="1" customWidth="1"/>
    <col min="15619" max="15619" width="70.140625" style="1" customWidth="1"/>
    <col min="15620" max="15620" width="6.7109375" style="1" customWidth="1"/>
    <col min="15621" max="15621" width="9.5703125" style="1" customWidth="1"/>
    <col min="15622" max="15622" width="13.5703125" style="1" customWidth="1"/>
    <col min="15623" max="15623" width="15.42578125" style="1" customWidth="1"/>
    <col min="15624" max="15872" width="9.140625" style="1"/>
    <col min="15873" max="15873" width="4.7109375" style="1" customWidth="1"/>
    <col min="15874" max="15874" width="9" style="1" customWidth="1"/>
    <col min="15875" max="15875" width="70.140625" style="1" customWidth="1"/>
    <col min="15876" max="15876" width="6.7109375" style="1" customWidth="1"/>
    <col min="15877" max="15877" width="9.5703125" style="1" customWidth="1"/>
    <col min="15878" max="15878" width="13.5703125" style="1" customWidth="1"/>
    <col min="15879" max="15879" width="15.42578125" style="1" customWidth="1"/>
    <col min="15880" max="16128" width="9.140625" style="1"/>
    <col min="16129" max="16129" width="4.7109375" style="1" customWidth="1"/>
    <col min="16130" max="16130" width="9" style="1" customWidth="1"/>
    <col min="16131" max="16131" width="70.140625" style="1" customWidth="1"/>
    <col min="16132" max="16132" width="6.7109375" style="1" customWidth="1"/>
    <col min="16133" max="16133" width="9.5703125" style="1" customWidth="1"/>
    <col min="16134" max="16134" width="13.5703125" style="1" customWidth="1"/>
    <col min="16135" max="16135" width="15.42578125" style="1" customWidth="1"/>
    <col min="16136" max="16384" width="9.140625" style="1"/>
  </cols>
  <sheetData>
    <row r="1" spans="1:8" ht="16.5" customHeight="1">
      <c r="A1" s="125" t="s">
        <v>0</v>
      </c>
      <c r="B1" s="125"/>
      <c r="C1" s="125"/>
      <c r="D1" s="125"/>
      <c r="E1" s="125"/>
      <c r="F1" s="125"/>
      <c r="G1" s="125"/>
    </row>
    <row r="2" spans="1:8" ht="13.5" customHeight="1">
      <c r="A2" s="126" t="s">
        <v>1</v>
      </c>
      <c r="B2" s="126"/>
      <c r="C2" s="126"/>
      <c r="D2" s="126"/>
      <c r="E2" s="126"/>
      <c r="F2" s="126"/>
      <c r="G2" s="126"/>
    </row>
    <row r="3" spans="1:8" ht="36" customHeight="1">
      <c r="A3" s="104" t="str">
        <f>'[10]CC Road Estimate'!A4:C4</f>
        <v>Name of Road : MUKHYA MARG SE MAYARAM KE GHAR TAK CC ROAD  SAH NAALI NIRMAN</v>
      </c>
      <c r="B3" s="104"/>
      <c r="C3" s="105"/>
      <c r="D3" s="106" t="s">
        <v>2</v>
      </c>
      <c r="E3" s="106"/>
      <c r="F3" s="106"/>
      <c r="G3" s="2" t="str">
        <f>'[10]CC Road Estimate'!J4</f>
        <v>Mungeli</v>
      </c>
    </row>
    <row r="4" spans="1:8" ht="24.75" customHeight="1">
      <c r="A4" s="107" t="s">
        <v>3</v>
      </c>
      <c r="B4" s="107"/>
      <c r="C4" s="3" t="str">
        <f>'[10]CC Road Estimate'!C7</f>
        <v>250M</v>
      </c>
      <c r="D4" s="108" t="s">
        <v>4</v>
      </c>
      <c r="E4" s="108"/>
      <c r="F4" s="108"/>
      <c r="G4" s="2" t="str">
        <f>'[10]CC Road Estimate'!J7</f>
        <v>PATHARIYA</v>
      </c>
    </row>
    <row r="5" spans="1:8" s="6" customFormat="1" ht="27" customHeight="1">
      <c r="A5" s="127"/>
      <c r="B5" s="127"/>
      <c r="C5" s="4"/>
      <c r="D5" s="128" t="s">
        <v>5</v>
      </c>
      <c r="E5" s="128"/>
      <c r="F5" s="128"/>
      <c r="G5" s="57" t="str">
        <f>'[10]CC Road Estimate'!J5</f>
        <v xml:space="preserve">NAHNA </v>
      </c>
    </row>
    <row r="6" spans="1:8" ht="32.25" customHeight="1">
      <c r="A6" s="7" t="s">
        <v>6</v>
      </c>
      <c r="B6" s="7" t="s">
        <v>7</v>
      </c>
      <c r="C6" s="7" t="s">
        <v>8</v>
      </c>
      <c r="D6" s="7" t="s">
        <v>9</v>
      </c>
      <c r="E6" s="8" t="s">
        <v>10</v>
      </c>
      <c r="F6" s="9" t="s">
        <v>11</v>
      </c>
      <c r="G6" s="10" t="s">
        <v>12</v>
      </c>
    </row>
    <row r="7" spans="1:8" s="17" customFormat="1" ht="45.75" customHeight="1">
      <c r="A7" s="11">
        <v>1</v>
      </c>
      <c r="B7" s="11" t="s">
        <v>13</v>
      </c>
      <c r="C7" s="12" t="s">
        <v>14</v>
      </c>
      <c r="D7" s="13" t="s">
        <v>15</v>
      </c>
      <c r="E7" s="14">
        <f>'[10]CC Road Estimate'!J15</f>
        <v>65</v>
      </c>
      <c r="F7" s="14">
        <f>'[10]CC Road Estimate'!H15</f>
        <v>562.5</v>
      </c>
      <c r="G7" s="15">
        <f>E7*F7</f>
        <v>36562.5</v>
      </c>
      <c r="H7" s="16" t="e">
        <f>F7-#REF!</f>
        <v>#REF!</v>
      </c>
    </row>
    <row r="8" spans="1:8" s="17" customFormat="1" ht="60" customHeight="1">
      <c r="A8" s="11">
        <v>2</v>
      </c>
      <c r="B8" s="18">
        <v>3.2</v>
      </c>
      <c r="C8" s="19" t="s">
        <v>16</v>
      </c>
      <c r="D8" s="13" t="s">
        <v>15</v>
      </c>
      <c r="E8" s="14">
        <f>'[10]CC Road Estimate'!J17</f>
        <v>25</v>
      </c>
      <c r="F8" s="14">
        <f>'[10]CC Road Estimate'!H17</f>
        <v>187.5</v>
      </c>
      <c r="G8" s="15">
        <f>E8*F8</f>
        <v>4687.5</v>
      </c>
      <c r="H8" s="16"/>
    </row>
    <row r="9" spans="1:8" s="17" customFormat="1" ht="60" customHeight="1">
      <c r="A9" s="11">
        <v>3</v>
      </c>
      <c r="B9" s="20" t="s">
        <v>17</v>
      </c>
      <c r="C9" s="21" t="s">
        <v>18</v>
      </c>
      <c r="D9" s="13" t="s">
        <v>15</v>
      </c>
      <c r="E9" s="14">
        <f>'[10]CC Road Estimate'!J19</f>
        <v>223</v>
      </c>
      <c r="F9" s="14">
        <f>'[10]CC Road Estimate'!H19</f>
        <v>375</v>
      </c>
      <c r="G9" s="15">
        <f>E9*F9</f>
        <v>83625</v>
      </c>
      <c r="H9" s="16"/>
    </row>
    <row r="10" spans="1:8" s="17" customFormat="1" ht="76.5" customHeight="1">
      <c r="A10" s="11">
        <v>4</v>
      </c>
      <c r="B10" s="11" t="s">
        <v>19</v>
      </c>
      <c r="C10" s="12" t="s">
        <v>20</v>
      </c>
      <c r="D10" s="13" t="s">
        <v>15</v>
      </c>
      <c r="E10" s="14">
        <f>'[10]CC Road Estimate'!J24</f>
        <v>1772</v>
      </c>
      <c r="F10" s="14">
        <f>'[10]CC Road Estimate'!H24</f>
        <v>187.5</v>
      </c>
      <c r="G10" s="15">
        <f t="shared" ref="G10:G19" si="0">E10*F10</f>
        <v>332250</v>
      </c>
      <c r="H10" s="16" t="e">
        <f>F10-#REF!</f>
        <v>#REF!</v>
      </c>
    </row>
    <row r="11" spans="1:8" s="17" customFormat="1" ht="93" customHeight="1">
      <c r="A11" s="11">
        <v>5</v>
      </c>
      <c r="B11" s="11" t="s">
        <v>21</v>
      </c>
      <c r="C11" s="12" t="s">
        <v>22</v>
      </c>
      <c r="D11" s="13" t="s">
        <v>15</v>
      </c>
      <c r="E11" s="14">
        <f>'[10]CC Road Estimate'!J29</f>
        <v>5889</v>
      </c>
      <c r="F11" s="14">
        <f>'[10]CC Road Estimate'!H29</f>
        <v>200</v>
      </c>
      <c r="G11" s="15">
        <f t="shared" si="0"/>
        <v>1177800</v>
      </c>
      <c r="H11" s="16" t="e">
        <f>F11-#REF!</f>
        <v>#REF!</v>
      </c>
    </row>
    <row r="12" spans="1:8" s="17" customFormat="1" ht="50.25" customHeight="1">
      <c r="A12" s="11">
        <v>6</v>
      </c>
      <c r="B12" s="22" t="s">
        <v>23</v>
      </c>
      <c r="C12" s="23" t="s">
        <v>24</v>
      </c>
      <c r="D12" s="13" t="s">
        <v>15</v>
      </c>
      <c r="E12" s="14">
        <f>'[10]CC Road Estimate'!J34</f>
        <v>4839</v>
      </c>
      <c r="F12" s="14">
        <f>'[10]CC Road Estimate'!H34</f>
        <v>54.05</v>
      </c>
      <c r="G12" s="15">
        <f t="shared" si="0"/>
        <v>261547.94999999998</v>
      </c>
      <c r="H12" s="16" t="e">
        <f>F12-#REF!</f>
        <v>#REF!</v>
      </c>
    </row>
    <row r="13" spans="1:8" s="25" customFormat="1" ht="42" customHeight="1">
      <c r="A13" s="11">
        <v>7</v>
      </c>
      <c r="B13" s="22" t="s">
        <v>25</v>
      </c>
      <c r="C13" s="24" t="s">
        <v>26</v>
      </c>
      <c r="D13" s="13" t="s">
        <v>15</v>
      </c>
      <c r="E13" s="14">
        <f>'[10]CC Road Estimate'!J38</f>
        <v>394</v>
      </c>
      <c r="F13" s="14">
        <f>'[10]CC Road Estimate'!H38</f>
        <v>113.1</v>
      </c>
      <c r="G13" s="15">
        <f t="shared" si="0"/>
        <v>44561.399999999994</v>
      </c>
      <c r="H13" s="16" t="e">
        <f>F13-#REF!</f>
        <v>#REF!</v>
      </c>
    </row>
    <row r="14" spans="1:8" s="28" customFormat="1" ht="55.5" customHeight="1">
      <c r="A14" s="11">
        <v>8</v>
      </c>
      <c r="B14" s="26" t="s">
        <v>27</v>
      </c>
      <c r="C14" s="27" t="s">
        <v>28</v>
      </c>
      <c r="D14" s="13" t="s">
        <v>15</v>
      </c>
      <c r="E14" s="14">
        <v>1129</v>
      </c>
      <c r="F14" s="14">
        <f>'[10]CC Road Estimate'!H40</f>
        <v>15</v>
      </c>
      <c r="G14" s="15">
        <f>E14*F14</f>
        <v>16935</v>
      </c>
      <c r="H14" s="16" t="e">
        <f>F14-#REF!</f>
        <v>#REF!</v>
      </c>
    </row>
    <row r="15" spans="1:8" s="28" customFormat="1" ht="43.5" customHeight="1">
      <c r="A15" s="11">
        <v>9</v>
      </c>
      <c r="B15" s="26" t="s">
        <v>29</v>
      </c>
      <c r="C15" s="27" t="s">
        <v>30</v>
      </c>
      <c r="D15" s="13" t="s">
        <v>15</v>
      </c>
      <c r="E15" s="14">
        <f>'[10]CC Road Estimate'!J42</f>
        <v>1200</v>
      </c>
      <c r="F15" s="14">
        <f>'[10]CC Road Estimate'!H42</f>
        <v>2.0250000000000004</v>
      </c>
      <c r="G15" s="15">
        <f t="shared" si="0"/>
        <v>2430.0000000000005</v>
      </c>
      <c r="H15" s="16" t="e">
        <f>F15-#REF!</f>
        <v>#REF!</v>
      </c>
    </row>
    <row r="16" spans="1:8" s="17" customFormat="1" ht="46.5" customHeight="1">
      <c r="A16" s="11">
        <v>10</v>
      </c>
      <c r="B16" s="29">
        <v>6.5</v>
      </c>
      <c r="C16" s="30" t="s">
        <v>31</v>
      </c>
      <c r="D16" s="13" t="s">
        <v>15</v>
      </c>
      <c r="E16" s="14">
        <f>'[10]CC Road Estimate'!J46</f>
        <v>4970</v>
      </c>
      <c r="F16" s="14">
        <f>'[10]CC Road Estimate'!H46</f>
        <v>75</v>
      </c>
      <c r="G16" s="15">
        <f t="shared" si="0"/>
        <v>372750</v>
      </c>
      <c r="H16" s="16" t="e">
        <f>F16-#REF!</f>
        <v>#REF!</v>
      </c>
    </row>
    <row r="17" spans="1:8" s="25" customFormat="1" ht="74.25" customHeight="1">
      <c r="A17" s="11">
        <v>11</v>
      </c>
      <c r="B17" s="31" t="s">
        <v>32</v>
      </c>
      <c r="C17" s="32" t="s">
        <v>33</v>
      </c>
      <c r="D17" s="13" t="s">
        <v>15</v>
      </c>
      <c r="E17" s="14">
        <f>'[10]CC Road Estimate'!J47</f>
        <v>5756</v>
      </c>
      <c r="F17" s="14">
        <f>'[10]CC Road Estimate'!H47</f>
        <v>0</v>
      </c>
      <c r="G17" s="15">
        <f t="shared" si="0"/>
        <v>0</v>
      </c>
      <c r="H17" s="16" t="e">
        <f>F17-#REF!</f>
        <v>#REF!</v>
      </c>
    </row>
    <row r="18" spans="1:8" s="25" customFormat="1" ht="90.75" customHeight="1">
      <c r="A18" s="33">
        <v>12</v>
      </c>
      <c r="B18" s="31" t="s">
        <v>34</v>
      </c>
      <c r="C18" s="32" t="s">
        <v>35</v>
      </c>
      <c r="D18" s="13" t="s">
        <v>36</v>
      </c>
      <c r="E18" s="14">
        <f>'[10]CC Road Estimate'!J48</f>
        <v>18610</v>
      </c>
      <c r="F18" s="14">
        <f>'[10]CC Road Estimate'!H48</f>
        <v>1</v>
      </c>
      <c r="G18" s="15">
        <f t="shared" si="0"/>
        <v>18610</v>
      </c>
      <c r="H18" s="16" t="e">
        <f>F18-#REF!</f>
        <v>#REF!</v>
      </c>
    </row>
    <row r="19" spans="1:8" s="25" customFormat="1" ht="73.5" customHeight="1">
      <c r="A19" s="33">
        <v>13</v>
      </c>
      <c r="B19" s="34" t="s">
        <v>37</v>
      </c>
      <c r="C19" s="35" t="s">
        <v>38</v>
      </c>
      <c r="D19" s="13" t="s">
        <v>36</v>
      </c>
      <c r="E19" s="14">
        <f>'[10]CC Road Estimate'!J49</f>
        <v>14010</v>
      </c>
      <c r="F19" s="14">
        <f>'[10]CC Road Estimate'!H49</f>
        <v>1</v>
      </c>
      <c r="G19" s="15">
        <f t="shared" si="0"/>
        <v>14010</v>
      </c>
      <c r="H19" s="16" t="e">
        <f>F19-#REF!</f>
        <v>#REF!</v>
      </c>
    </row>
    <row r="20" spans="1:8" s="17" customFormat="1" ht="42.75" hidden="1" customHeight="1">
      <c r="A20" s="36"/>
      <c r="B20" s="37"/>
      <c r="C20" s="38"/>
      <c r="D20" s="13"/>
      <c r="E20" s="15"/>
      <c r="F20" s="39"/>
      <c r="G20" s="15"/>
    </row>
    <row r="21" spans="1:8" s="17" customFormat="1" ht="12.75" customHeight="1">
      <c r="A21" s="36"/>
      <c r="B21" s="34"/>
      <c r="C21" s="40" t="s">
        <v>39</v>
      </c>
      <c r="D21" s="13"/>
      <c r="E21" s="15"/>
      <c r="F21" s="39"/>
      <c r="G21" s="41">
        <f>SUM(G7:G19)</f>
        <v>2365769.3499999996</v>
      </c>
    </row>
    <row r="22" spans="1:8" s="17" customFormat="1" ht="20.25" customHeight="1">
      <c r="A22" s="36"/>
      <c r="B22" s="34"/>
      <c r="C22" s="42" t="s">
        <v>40</v>
      </c>
      <c r="D22" s="43"/>
      <c r="E22" s="43"/>
      <c r="F22" s="39"/>
      <c r="G22" s="41">
        <f>G21*0.01</f>
        <v>23657.693499999998</v>
      </c>
    </row>
    <row r="23" spans="1:8" s="17" customFormat="1" ht="20.25" customHeight="1">
      <c r="A23" s="44"/>
      <c r="B23" s="44"/>
      <c r="C23" s="40" t="s">
        <v>41</v>
      </c>
      <c r="D23" s="45"/>
      <c r="E23" s="45"/>
      <c r="F23" s="45"/>
      <c r="G23" s="46">
        <f>G21*0.18</f>
        <v>425838.48299999989</v>
      </c>
    </row>
    <row r="24" spans="1:8" s="17" customFormat="1" ht="15" customHeight="1">
      <c r="A24" s="47"/>
      <c r="B24" s="47"/>
      <c r="C24" s="40" t="s">
        <v>42</v>
      </c>
      <c r="D24" s="45"/>
      <c r="E24" s="45"/>
      <c r="F24" s="45"/>
      <c r="G24" s="46">
        <f>G23+G21+G22</f>
        <v>2815265.5264999997</v>
      </c>
    </row>
    <row r="25" spans="1:8" ht="38.25" customHeight="1">
      <c r="A25" s="100"/>
      <c r="B25" s="100"/>
      <c r="C25" s="48" t="s">
        <v>43</v>
      </c>
      <c r="D25" s="124" t="s">
        <v>44</v>
      </c>
      <c r="E25" s="124"/>
      <c r="F25" s="124"/>
      <c r="G25" s="124"/>
    </row>
    <row r="26" spans="1:8" ht="16.5">
      <c r="A26" s="49"/>
      <c r="B26" s="49"/>
      <c r="C26" s="49"/>
      <c r="D26" s="124" t="s">
        <v>45</v>
      </c>
      <c r="E26" s="124"/>
      <c r="F26" s="124"/>
      <c r="G26" s="124"/>
    </row>
    <row r="27" spans="1:8" ht="16.5">
      <c r="A27" s="50"/>
      <c r="B27" s="50"/>
      <c r="C27" s="48"/>
      <c r="D27" s="124" t="s">
        <v>46</v>
      </c>
      <c r="E27" s="124"/>
      <c r="F27" s="124"/>
      <c r="G27" s="124"/>
    </row>
  </sheetData>
  <mergeCells count="12">
    <mergeCell ref="D27:G27"/>
    <mergeCell ref="A1:G1"/>
    <mergeCell ref="A2:G2"/>
    <mergeCell ref="A3:C3"/>
    <mergeCell ref="D3:F3"/>
    <mergeCell ref="A4:B4"/>
    <mergeCell ref="D4:F4"/>
    <mergeCell ref="A5:B5"/>
    <mergeCell ref="D5:F5"/>
    <mergeCell ref="A25:B25"/>
    <mergeCell ref="D25:G25"/>
    <mergeCell ref="D26:G26"/>
  </mergeCells>
  <conditionalFormatting sqref="H7:H19">
    <cfRule type="cellIs" dxfId="2" priority="1" stopIfTrue="1" operator="lessThan">
      <formula>0</formula>
    </cfRule>
  </conditionalFormatting>
  <printOptions horizontalCentered="1"/>
  <pageMargins left="0.18" right="0.18" top="0.31" bottom="0.18" header="0.28999999999999998" footer="0.15"/>
  <pageSetup paperSize="9" scale="96" orientation="landscape" r:id="rId1"/>
  <headerFooter alignWithMargins="0"/>
  <rowBreaks count="1" manualBreakCount="1">
    <brk id="12" max="6" man="1"/>
  </rowBreaks>
</worksheet>
</file>

<file path=xl/worksheets/sheet17.xml><?xml version="1.0" encoding="utf-8"?>
<worksheet xmlns="http://schemas.openxmlformats.org/spreadsheetml/2006/main" xmlns:r="http://schemas.openxmlformats.org/officeDocument/2006/relationships">
  <sheetPr>
    <tabColor rgb="FF7030A0"/>
    <pageSetUpPr autoPageBreaks="0"/>
  </sheetPr>
  <dimension ref="A1:H27"/>
  <sheetViews>
    <sheetView view="pageBreakPreview" zoomScaleNormal="90" zoomScaleSheetLayoutView="100" workbookViewId="0">
      <selection activeCell="A2" sqref="A2:Q2"/>
    </sheetView>
  </sheetViews>
  <sheetFormatPr defaultRowHeight="12.75"/>
  <cols>
    <col min="1" max="1" width="4.7109375" style="51" customWidth="1"/>
    <col min="2" max="2" width="9" style="51" customWidth="1"/>
    <col min="3" max="3" width="70.140625" style="52" customWidth="1"/>
    <col min="4" max="4" width="6.7109375" style="53" customWidth="1"/>
    <col min="5" max="5" width="9.5703125" style="54" customWidth="1"/>
    <col min="6" max="6" width="13.5703125" style="55" customWidth="1"/>
    <col min="7" max="7" width="15.42578125" style="56" customWidth="1"/>
    <col min="8" max="256" width="9.140625" style="1"/>
    <col min="257" max="257" width="4.7109375" style="1" customWidth="1"/>
    <col min="258" max="258" width="9" style="1" customWidth="1"/>
    <col min="259" max="259" width="70.140625" style="1" customWidth="1"/>
    <col min="260" max="260" width="6.7109375" style="1" customWidth="1"/>
    <col min="261" max="261" width="9.5703125" style="1" customWidth="1"/>
    <col min="262" max="262" width="13.5703125" style="1" customWidth="1"/>
    <col min="263" max="263" width="15.42578125" style="1" customWidth="1"/>
    <col min="264" max="512" width="9.140625" style="1"/>
    <col min="513" max="513" width="4.7109375" style="1" customWidth="1"/>
    <col min="514" max="514" width="9" style="1" customWidth="1"/>
    <col min="515" max="515" width="70.140625" style="1" customWidth="1"/>
    <col min="516" max="516" width="6.7109375" style="1" customWidth="1"/>
    <col min="517" max="517" width="9.5703125" style="1" customWidth="1"/>
    <col min="518" max="518" width="13.5703125" style="1" customWidth="1"/>
    <col min="519" max="519" width="15.42578125" style="1" customWidth="1"/>
    <col min="520" max="768" width="9.140625" style="1"/>
    <col min="769" max="769" width="4.7109375" style="1" customWidth="1"/>
    <col min="770" max="770" width="9" style="1" customWidth="1"/>
    <col min="771" max="771" width="70.140625" style="1" customWidth="1"/>
    <col min="772" max="772" width="6.7109375" style="1" customWidth="1"/>
    <col min="773" max="773" width="9.5703125" style="1" customWidth="1"/>
    <col min="774" max="774" width="13.5703125" style="1" customWidth="1"/>
    <col min="775" max="775" width="15.42578125" style="1" customWidth="1"/>
    <col min="776" max="1024" width="9.140625" style="1"/>
    <col min="1025" max="1025" width="4.7109375" style="1" customWidth="1"/>
    <col min="1026" max="1026" width="9" style="1" customWidth="1"/>
    <col min="1027" max="1027" width="70.140625" style="1" customWidth="1"/>
    <col min="1028" max="1028" width="6.7109375" style="1" customWidth="1"/>
    <col min="1029" max="1029" width="9.5703125" style="1" customWidth="1"/>
    <col min="1030" max="1030" width="13.5703125" style="1" customWidth="1"/>
    <col min="1031" max="1031" width="15.42578125" style="1" customWidth="1"/>
    <col min="1032" max="1280" width="9.140625" style="1"/>
    <col min="1281" max="1281" width="4.7109375" style="1" customWidth="1"/>
    <col min="1282" max="1282" width="9" style="1" customWidth="1"/>
    <col min="1283" max="1283" width="70.140625" style="1" customWidth="1"/>
    <col min="1284" max="1284" width="6.7109375" style="1" customWidth="1"/>
    <col min="1285" max="1285" width="9.5703125" style="1" customWidth="1"/>
    <col min="1286" max="1286" width="13.5703125" style="1" customWidth="1"/>
    <col min="1287" max="1287" width="15.42578125" style="1" customWidth="1"/>
    <col min="1288" max="1536" width="9.140625" style="1"/>
    <col min="1537" max="1537" width="4.7109375" style="1" customWidth="1"/>
    <col min="1538" max="1538" width="9" style="1" customWidth="1"/>
    <col min="1539" max="1539" width="70.140625" style="1" customWidth="1"/>
    <col min="1540" max="1540" width="6.7109375" style="1" customWidth="1"/>
    <col min="1541" max="1541" width="9.5703125" style="1" customWidth="1"/>
    <col min="1542" max="1542" width="13.5703125" style="1" customWidth="1"/>
    <col min="1543" max="1543" width="15.42578125" style="1" customWidth="1"/>
    <col min="1544" max="1792" width="9.140625" style="1"/>
    <col min="1793" max="1793" width="4.7109375" style="1" customWidth="1"/>
    <col min="1794" max="1794" width="9" style="1" customWidth="1"/>
    <col min="1795" max="1795" width="70.140625" style="1" customWidth="1"/>
    <col min="1796" max="1796" width="6.7109375" style="1" customWidth="1"/>
    <col min="1797" max="1797" width="9.5703125" style="1" customWidth="1"/>
    <col min="1798" max="1798" width="13.5703125" style="1" customWidth="1"/>
    <col min="1799" max="1799" width="15.42578125" style="1" customWidth="1"/>
    <col min="1800" max="2048" width="9.140625" style="1"/>
    <col min="2049" max="2049" width="4.7109375" style="1" customWidth="1"/>
    <col min="2050" max="2050" width="9" style="1" customWidth="1"/>
    <col min="2051" max="2051" width="70.140625" style="1" customWidth="1"/>
    <col min="2052" max="2052" width="6.7109375" style="1" customWidth="1"/>
    <col min="2053" max="2053" width="9.5703125" style="1" customWidth="1"/>
    <col min="2054" max="2054" width="13.5703125" style="1" customWidth="1"/>
    <col min="2055" max="2055" width="15.42578125" style="1" customWidth="1"/>
    <col min="2056" max="2304" width="9.140625" style="1"/>
    <col min="2305" max="2305" width="4.7109375" style="1" customWidth="1"/>
    <col min="2306" max="2306" width="9" style="1" customWidth="1"/>
    <col min="2307" max="2307" width="70.140625" style="1" customWidth="1"/>
    <col min="2308" max="2308" width="6.7109375" style="1" customWidth="1"/>
    <col min="2309" max="2309" width="9.5703125" style="1" customWidth="1"/>
    <col min="2310" max="2310" width="13.5703125" style="1" customWidth="1"/>
    <col min="2311" max="2311" width="15.42578125" style="1" customWidth="1"/>
    <col min="2312" max="2560" width="9.140625" style="1"/>
    <col min="2561" max="2561" width="4.7109375" style="1" customWidth="1"/>
    <col min="2562" max="2562" width="9" style="1" customWidth="1"/>
    <col min="2563" max="2563" width="70.140625" style="1" customWidth="1"/>
    <col min="2564" max="2564" width="6.7109375" style="1" customWidth="1"/>
    <col min="2565" max="2565" width="9.5703125" style="1" customWidth="1"/>
    <col min="2566" max="2566" width="13.5703125" style="1" customWidth="1"/>
    <col min="2567" max="2567" width="15.42578125" style="1" customWidth="1"/>
    <col min="2568" max="2816" width="9.140625" style="1"/>
    <col min="2817" max="2817" width="4.7109375" style="1" customWidth="1"/>
    <col min="2818" max="2818" width="9" style="1" customWidth="1"/>
    <col min="2819" max="2819" width="70.140625" style="1" customWidth="1"/>
    <col min="2820" max="2820" width="6.7109375" style="1" customWidth="1"/>
    <col min="2821" max="2821" width="9.5703125" style="1" customWidth="1"/>
    <col min="2822" max="2822" width="13.5703125" style="1" customWidth="1"/>
    <col min="2823" max="2823" width="15.42578125" style="1" customWidth="1"/>
    <col min="2824" max="3072" width="9.140625" style="1"/>
    <col min="3073" max="3073" width="4.7109375" style="1" customWidth="1"/>
    <col min="3074" max="3074" width="9" style="1" customWidth="1"/>
    <col min="3075" max="3075" width="70.140625" style="1" customWidth="1"/>
    <col min="3076" max="3076" width="6.7109375" style="1" customWidth="1"/>
    <col min="3077" max="3077" width="9.5703125" style="1" customWidth="1"/>
    <col min="3078" max="3078" width="13.5703125" style="1" customWidth="1"/>
    <col min="3079" max="3079" width="15.42578125" style="1" customWidth="1"/>
    <col min="3080" max="3328" width="9.140625" style="1"/>
    <col min="3329" max="3329" width="4.7109375" style="1" customWidth="1"/>
    <col min="3330" max="3330" width="9" style="1" customWidth="1"/>
    <col min="3331" max="3331" width="70.140625" style="1" customWidth="1"/>
    <col min="3332" max="3332" width="6.7109375" style="1" customWidth="1"/>
    <col min="3333" max="3333" width="9.5703125" style="1" customWidth="1"/>
    <col min="3334" max="3334" width="13.5703125" style="1" customWidth="1"/>
    <col min="3335" max="3335" width="15.42578125" style="1" customWidth="1"/>
    <col min="3336" max="3584" width="9.140625" style="1"/>
    <col min="3585" max="3585" width="4.7109375" style="1" customWidth="1"/>
    <col min="3586" max="3586" width="9" style="1" customWidth="1"/>
    <col min="3587" max="3587" width="70.140625" style="1" customWidth="1"/>
    <col min="3588" max="3588" width="6.7109375" style="1" customWidth="1"/>
    <col min="3589" max="3589" width="9.5703125" style="1" customWidth="1"/>
    <col min="3590" max="3590" width="13.5703125" style="1" customWidth="1"/>
    <col min="3591" max="3591" width="15.42578125" style="1" customWidth="1"/>
    <col min="3592" max="3840" width="9.140625" style="1"/>
    <col min="3841" max="3841" width="4.7109375" style="1" customWidth="1"/>
    <col min="3842" max="3842" width="9" style="1" customWidth="1"/>
    <col min="3843" max="3843" width="70.140625" style="1" customWidth="1"/>
    <col min="3844" max="3844" width="6.7109375" style="1" customWidth="1"/>
    <col min="3845" max="3845" width="9.5703125" style="1" customWidth="1"/>
    <col min="3846" max="3846" width="13.5703125" style="1" customWidth="1"/>
    <col min="3847" max="3847" width="15.42578125" style="1" customWidth="1"/>
    <col min="3848" max="4096" width="9.140625" style="1"/>
    <col min="4097" max="4097" width="4.7109375" style="1" customWidth="1"/>
    <col min="4098" max="4098" width="9" style="1" customWidth="1"/>
    <col min="4099" max="4099" width="70.140625" style="1" customWidth="1"/>
    <col min="4100" max="4100" width="6.7109375" style="1" customWidth="1"/>
    <col min="4101" max="4101" width="9.5703125" style="1" customWidth="1"/>
    <col min="4102" max="4102" width="13.5703125" style="1" customWidth="1"/>
    <col min="4103" max="4103" width="15.42578125" style="1" customWidth="1"/>
    <col min="4104" max="4352" width="9.140625" style="1"/>
    <col min="4353" max="4353" width="4.7109375" style="1" customWidth="1"/>
    <col min="4354" max="4354" width="9" style="1" customWidth="1"/>
    <col min="4355" max="4355" width="70.140625" style="1" customWidth="1"/>
    <col min="4356" max="4356" width="6.7109375" style="1" customWidth="1"/>
    <col min="4357" max="4357" width="9.5703125" style="1" customWidth="1"/>
    <col min="4358" max="4358" width="13.5703125" style="1" customWidth="1"/>
    <col min="4359" max="4359" width="15.42578125" style="1" customWidth="1"/>
    <col min="4360" max="4608" width="9.140625" style="1"/>
    <col min="4609" max="4609" width="4.7109375" style="1" customWidth="1"/>
    <col min="4610" max="4610" width="9" style="1" customWidth="1"/>
    <col min="4611" max="4611" width="70.140625" style="1" customWidth="1"/>
    <col min="4612" max="4612" width="6.7109375" style="1" customWidth="1"/>
    <col min="4613" max="4613" width="9.5703125" style="1" customWidth="1"/>
    <col min="4614" max="4614" width="13.5703125" style="1" customWidth="1"/>
    <col min="4615" max="4615" width="15.42578125" style="1" customWidth="1"/>
    <col min="4616" max="4864" width="9.140625" style="1"/>
    <col min="4865" max="4865" width="4.7109375" style="1" customWidth="1"/>
    <col min="4866" max="4866" width="9" style="1" customWidth="1"/>
    <col min="4867" max="4867" width="70.140625" style="1" customWidth="1"/>
    <col min="4868" max="4868" width="6.7109375" style="1" customWidth="1"/>
    <col min="4869" max="4869" width="9.5703125" style="1" customWidth="1"/>
    <col min="4870" max="4870" width="13.5703125" style="1" customWidth="1"/>
    <col min="4871" max="4871" width="15.42578125" style="1" customWidth="1"/>
    <col min="4872" max="5120" width="9.140625" style="1"/>
    <col min="5121" max="5121" width="4.7109375" style="1" customWidth="1"/>
    <col min="5122" max="5122" width="9" style="1" customWidth="1"/>
    <col min="5123" max="5123" width="70.140625" style="1" customWidth="1"/>
    <col min="5124" max="5124" width="6.7109375" style="1" customWidth="1"/>
    <col min="5125" max="5125" width="9.5703125" style="1" customWidth="1"/>
    <col min="5126" max="5126" width="13.5703125" style="1" customWidth="1"/>
    <col min="5127" max="5127" width="15.42578125" style="1" customWidth="1"/>
    <col min="5128" max="5376" width="9.140625" style="1"/>
    <col min="5377" max="5377" width="4.7109375" style="1" customWidth="1"/>
    <col min="5378" max="5378" width="9" style="1" customWidth="1"/>
    <col min="5379" max="5379" width="70.140625" style="1" customWidth="1"/>
    <col min="5380" max="5380" width="6.7109375" style="1" customWidth="1"/>
    <col min="5381" max="5381" width="9.5703125" style="1" customWidth="1"/>
    <col min="5382" max="5382" width="13.5703125" style="1" customWidth="1"/>
    <col min="5383" max="5383" width="15.42578125" style="1" customWidth="1"/>
    <col min="5384" max="5632" width="9.140625" style="1"/>
    <col min="5633" max="5633" width="4.7109375" style="1" customWidth="1"/>
    <col min="5634" max="5634" width="9" style="1" customWidth="1"/>
    <col min="5635" max="5635" width="70.140625" style="1" customWidth="1"/>
    <col min="5636" max="5636" width="6.7109375" style="1" customWidth="1"/>
    <col min="5637" max="5637" width="9.5703125" style="1" customWidth="1"/>
    <col min="5638" max="5638" width="13.5703125" style="1" customWidth="1"/>
    <col min="5639" max="5639" width="15.42578125" style="1" customWidth="1"/>
    <col min="5640" max="5888" width="9.140625" style="1"/>
    <col min="5889" max="5889" width="4.7109375" style="1" customWidth="1"/>
    <col min="5890" max="5890" width="9" style="1" customWidth="1"/>
    <col min="5891" max="5891" width="70.140625" style="1" customWidth="1"/>
    <col min="5892" max="5892" width="6.7109375" style="1" customWidth="1"/>
    <col min="5893" max="5893" width="9.5703125" style="1" customWidth="1"/>
    <col min="5894" max="5894" width="13.5703125" style="1" customWidth="1"/>
    <col min="5895" max="5895" width="15.42578125" style="1" customWidth="1"/>
    <col min="5896" max="6144" width="9.140625" style="1"/>
    <col min="6145" max="6145" width="4.7109375" style="1" customWidth="1"/>
    <col min="6146" max="6146" width="9" style="1" customWidth="1"/>
    <col min="6147" max="6147" width="70.140625" style="1" customWidth="1"/>
    <col min="6148" max="6148" width="6.7109375" style="1" customWidth="1"/>
    <col min="6149" max="6149" width="9.5703125" style="1" customWidth="1"/>
    <col min="6150" max="6150" width="13.5703125" style="1" customWidth="1"/>
    <col min="6151" max="6151" width="15.42578125" style="1" customWidth="1"/>
    <col min="6152" max="6400" width="9.140625" style="1"/>
    <col min="6401" max="6401" width="4.7109375" style="1" customWidth="1"/>
    <col min="6402" max="6402" width="9" style="1" customWidth="1"/>
    <col min="6403" max="6403" width="70.140625" style="1" customWidth="1"/>
    <col min="6404" max="6404" width="6.7109375" style="1" customWidth="1"/>
    <col min="6405" max="6405" width="9.5703125" style="1" customWidth="1"/>
    <col min="6406" max="6406" width="13.5703125" style="1" customWidth="1"/>
    <col min="6407" max="6407" width="15.42578125" style="1" customWidth="1"/>
    <col min="6408" max="6656" width="9.140625" style="1"/>
    <col min="6657" max="6657" width="4.7109375" style="1" customWidth="1"/>
    <col min="6658" max="6658" width="9" style="1" customWidth="1"/>
    <col min="6659" max="6659" width="70.140625" style="1" customWidth="1"/>
    <col min="6660" max="6660" width="6.7109375" style="1" customWidth="1"/>
    <col min="6661" max="6661" width="9.5703125" style="1" customWidth="1"/>
    <col min="6662" max="6662" width="13.5703125" style="1" customWidth="1"/>
    <col min="6663" max="6663" width="15.42578125" style="1" customWidth="1"/>
    <col min="6664" max="6912" width="9.140625" style="1"/>
    <col min="6913" max="6913" width="4.7109375" style="1" customWidth="1"/>
    <col min="6914" max="6914" width="9" style="1" customWidth="1"/>
    <col min="6915" max="6915" width="70.140625" style="1" customWidth="1"/>
    <col min="6916" max="6916" width="6.7109375" style="1" customWidth="1"/>
    <col min="6917" max="6917" width="9.5703125" style="1" customWidth="1"/>
    <col min="6918" max="6918" width="13.5703125" style="1" customWidth="1"/>
    <col min="6919" max="6919" width="15.42578125" style="1" customWidth="1"/>
    <col min="6920" max="7168" width="9.140625" style="1"/>
    <col min="7169" max="7169" width="4.7109375" style="1" customWidth="1"/>
    <col min="7170" max="7170" width="9" style="1" customWidth="1"/>
    <col min="7171" max="7171" width="70.140625" style="1" customWidth="1"/>
    <col min="7172" max="7172" width="6.7109375" style="1" customWidth="1"/>
    <col min="7173" max="7173" width="9.5703125" style="1" customWidth="1"/>
    <col min="7174" max="7174" width="13.5703125" style="1" customWidth="1"/>
    <col min="7175" max="7175" width="15.42578125" style="1" customWidth="1"/>
    <col min="7176" max="7424" width="9.140625" style="1"/>
    <col min="7425" max="7425" width="4.7109375" style="1" customWidth="1"/>
    <col min="7426" max="7426" width="9" style="1" customWidth="1"/>
    <col min="7427" max="7427" width="70.140625" style="1" customWidth="1"/>
    <col min="7428" max="7428" width="6.7109375" style="1" customWidth="1"/>
    <col min="7429" max="7429" width="9.5703125" style="1" customWidth="1"/>
    <col min="7430" max="7430" width="13.5703125" style="1" customWidth="1"/>
    <col min="7431" max="7431" width="15.42578125" style="1" customWidth="1"/>
    <col min="7432" max="7680" width="9.140625" style="1"/>
    <col min="7681" max="7681" width="4.7109375" style="1" customWidth="1"/>
    <col min="7682" max="7682" width="9" style="1" customWidth="1"/>
    <col min="7683" max="7683" width="70.140625" style="1" customWidth="1"/>
    <col min="7684" max="7684" width="6.7109375" style="1" customWidth="1"/>
    <col min="7685" max="7685" width="9.5703125" style="1" customWidth="1"/>
    <col min="7686" max="7686" width="13.5703125" style="1" customWidth="1"/>
    <col min="7687" max="7687" width="15.42578125" style="1" customWidth="1"/>
    <col min="7688" max="7936" width="9.140625" style="1"/>
    <col min="7937" max="7937" width="4.7109375" style="1" customWidth="1"/>
    <col min="7938" max="7938" width="9" style="1" customWidth="1"/>
    <col min="7939" max="7939" width="70.140625" style="1" customWidth="1"/>
    <col min="7940" max="7940" width="6.7109375" style="1" customWidth="1"/>
    <col min="7941" max="7941" width="9.5703125" style="1" customWidth="1"/>
    <col min="7942" max="7942" width="13.5703125" style="1" customWidth="1"/>
    <col min="7943" max="7943" width="15.42578125" style="1" customWidth="1"/>
    <col min="7944" max="8192" width="9.140625" style="1"/>
    <col min="8193" max="8193" width="4.7109375" style="1" customWidth="1"/>
    <col min="8194" max="8194" width="9" style="1" customWidth="1"/>
    <col min="8195" max="8195" width="70.140625" style="1" customWidth="1"/>
    <col min="8196" max="8196" width="6.7109375" style="1" customWidth="1"/>
    <col min="8197" max="8197" width="9.5703125" style="1" customWidth="1"/>
    <col min="8198" max="8198" width="13.5703125" style="1" customWidth="1"/>
    <col min="8199" max="8199" width="15.42578125" style="1" customWidth="1"/>
    <col min="8200" max="8448" width="9.140625" style="1"/>
    <col min="8449" max="8449" width="4.7109375" style="1" customWidth="1"/>
    <col min="8450" max="8450" width="9" style="1" customWidth="1"/>
    <col min="8451" max="8451" width="70.140625" style="1" customWidth="1"/>
    <col min="8452" max="8452" width="6.7109375" style="1" customWidth="1"/>
    <col min="8453" max="8453" width="9.5703125" style="1" customWidth="1"/>
    <col min="8454" max="8454" width="13.5703125" style="1" customWidth="1"/>
    <col min="8455" max="8455" width="15.42578125" style="1" customWidth="1"/>
    <col min="8456" max="8704" width="9.140625" style="1"/>
    <col min="8705" max="8705" width="4.7109375" style="1" customWidth="1"/>
    <col min="8706" max="8706" width="9" style="1" customWidth="1"/>
    <col min="8707" max="8707" width="70.140625" style="1" customWidth="1"/>
    <col min="8708" max="8708" width="6.7109375" style="1" customWidth="1"/>
    <col min="8709" max="8709" width="9.5703125" style="1" customWidth="1"/>
    <col min="8710" max="8710" width="13.5703125" style="1" customWidth="1"/>
    <col min="8711" max="8711" width="15.42578125" style="1" customWidth="1"/>
    <col min="8712" max="8960" width="9.140625" style="1"/>
    <col min="8961" max="8961" width="4.7109375" style="1" customWidth="1"/>
    <col min="8962" max="8962" width="9" style="1" customWidth="1"/>
    <col min="8963" max="8963" width="70.140625" style="1" customWidth="1"/>
    <col min="8964" max="8964" width="6.7109375" style="1" customWidth="1"/>
    <col min="8965" max="8965" width="9.5703125" style="1" customWidth="1"/>
    <col min="8966" max="8966" width="13.5703125" style="1" customWidth="1"/>
    <col min="8967" max="8967" width="15.42578125" style="1" customWidth="1"/>
    <col min="8968" max="9216" width="9.140625" style="1"/>
    <col min="9217" max="9217" width="4.7109375" style="1" customWidth="1"/>
    <col min="9218" max="9218" width="9" style="1" customWidth="1"/>
    <col min="9219" max="9219" width="70.140625" style="1" customWidth="1"/>
    <col min="9220" max="9220" width="6.7109375" style="1" customWidth="1"/>
    <col min="9221" max="9221" width="9.5703125" style="1" customWidth="1"/>
    <col min="9222" max="9222" width="13.5703125" style="1" customWidth="1"/>
    <col min="9223" max="9223" width="15.42578125" style="1" customWidth="1"/>
    <col min="9224" max="9472" width="9.140625" style="1"/>
    <col min="9473" max="9473" width="4.7109375" style="1" customWidth="1"/>
    <col min="9474" max="9474" width="9" style="1" customWidth="1"/>
    <col min="9475" max="9475" width="70.140625" style="1" customWidth="1"/>
    <col min="9476" max="9476" width="6.7109375" style="1" customWidth="1"/>
    <col min="9477" max="9477" width="9.5703125" style="1" customWidth="1"/>
    <col min="9478" max="9478" width="13.5703125" style="1" customWidth="1"/>
    <col min="9479" max="9479" width="15.42578125" style="1" customWidth="1"/>
    <col min="9480" max="9728" width="9.140625" style="1"/>
    <col min="9729" max="9729" width="4.7109375" style="1" customWidth="1"/>
    <col min="9730" max="9730" width="9" style="1" customWidth="1"/>
    <col min="9731" max="9731" width="70.140625" style="1" customWidth="1"/>
    <col min="9732" max="9732" width="6.7109375" style="1" customWidth="1"/>
    <col min="9733" max="9733" width="9.5703125" style="1" customWidth="1"/>
    <col min="9734" max="9734" width="13.5703125" style="1" customWidth="1"/>
    <col min="9735" max="9735" width="15.42578125" style="1" customWidth="1"/>
    <col min="9736" max="9984" width="9.140625" style="1"/>
    <col min="9985" max="9985" width="4.7109375" style="1" customWidth="1"/>
    <col min="9986" max="9986" width="9" style="1" customWidth="1"/>
    <col min="9987" max="9987" width="70.140625" style="1" customWidth="1"/>
    <col min="9988" max="9988" width="6.7109375" style="1" customWidth="1"/>
    <col min="9989" max="9989" width="9.5703125" style="1" customWidth="1"/>
    <col min="9990" max="9990" width="13.5703125" style="1" customWidth="1"/>
    <col min="9991" max="9991" width="15.42578125" style="1" customWidth="1"/>
    <col min="9992" max="10240" width="9.140625" style="1"/>
    <col min="10241" max="10241" width="4.7109375" style="1" customWidth="1"/>
    <col min="10242" max="10242" width="9" style="1" customWidth="1"/>
    <col min="10243" max="10243" width="70.140625" style="1" customWidth="1"/>
    <col min="10244" max="10244" width="6.7109375" style="1" customWidth="1"/>
    <col min="10245" max="10245" width="9.5703125" style="1" customWidth="1"/>
    <col min="10246" max="10246" width="13.5703125" style="1" customWidth="1"/>
    <col min="10247" max="10247" width="15.42578125" style="1" customWidth="1"/>
    <col min="10248" max="10496" width="9.140625" style="1"/>
    <col min="10497" max="10497" width="4.7109375" style="1" customWidth="1"/>
    <col min="10498" max="10498" width="9" style="1" customWidth="1"/>
    <col min="10499" max="10499" width="70.140625" style="1" customWidth="1"/>
    <col min="10500" max="10500" width="6.7109375" style="1" customWidth="1"/>
    <col min="10501" max="10501" width="9.5703125" style="1" customWidth="1"/>
    <col min="10502" max="10502" width="13.5703125" style="1" customWidth="1"/>
    <col min="10503" max="10503" width="15.42578125" style="1" customWidth="1"/>
    <col min="10504" max="10752" width="9.140625" style="1"/>
    <col min="10753" max="10753" width="4.7109375" style="1" customWidth="1"/>
    <col min="10754" max="10754" width="9" style="1" customWidth="1"/>
    <col min="10755" max="10755" width="70.140625" style="1" customWidth="1"/>
    <col min="10756" max="10756" width="6.7109375" style="1" customWidth="1"/>
    <col min="10757" max="10757" width="9.5703125" style="1" customWidth="1"/>
    <col min="10758" max="10758" width="13.5703125" style="1" customWidth="1"/>
    <col min="10759" max="10759" width="15.42578125" style="1" customWidth="1"/>
    <col min="10760" max="11008" width="9.140625" style="1"/>
    <col min="11009" max="11009" width="4.7109375" style="1" customWidth="1"/>
    <col min="11010" max="11010" width="9" style="1" customWidth="1"/>
    <col min="11011" max="11011" width="70.140625" style="1" customWidth="1"/>
    <col min="11012" max="11012" width="6.7109375" style="1" customWidth="1"/>
    <col min="11013" max="11013" width="9.5703125" style="1" customWidth="1"/>
    <col min="11014" max="11014" width="13.5703125" style="1" customWidth="1"/>
    <col min="11015" max="11015" width="15.42578125" style="1" customWidth="1"/>
    <col min="11016" max="11264" width="9.140625" style="1"/>
    <col min="11265" max="11265" width="4.7109375" style="1" customWidth="1"/>
    <col min="11266" max="11266" width="9" style="1" customWidth="1"/>
    <col min="11267" max="11267" width="70.140625" style="1" customWidth="1"/>
    <col min="11268" max="11268" width="6.7109375" style="1" customWidth="1"/>
    <col min="11269" max="11269" width="9.5703125" style="1" customWidth="1"/>
    <col min="11270" max="11270" width="13.5703125" style="1" customWidth="1"/>
    <col min="11271" max="11271" width="15.42578125" style="1" customWidth="1"/>
    <col min="11272" max="11520" width="9.140625" style="1"/>
    <col min="11521" max="11521" width="4.7109375" style="1" customWidth="1"/>
    <col min="11522" max="11522" width="9" style="1" customWidth="1"/>
    <col min="11523" max="11523" width="70.140625" style="1" customWidth="1"/>
    <col min="11524" max="11524" width="6.7109375" style="1" customWidth="1"/>
    <col min="11525" max="11525" width="9.5703125" style="1" customWidth="1"/>
    <col min="11526" max="11526" width="13.5703125" style="1" customWidth="1"/>
    <col min="11527" max="11527" width="15.42578125" style="1" customWidth="1"/>
    <col min="11528" max="11776" width="9.140625" style="1"/>
    <col min="11777" max="11777" width="4.7109375" style="1" customWidth="1"/>
    <col min="11778" max="11778" width="9" style="1" customWidth="1"/>
    <col min="11779" max="11779" width="70.140625" style="1" customWidth="1"/>
    <col min="11780" max="11780" width="6.7109375" style="1" customWidth="1"/>
    <col min="11781" max="11781" width="9.5703125" style="1" customWidth="1"/>
    <col min="11782" max="11782" width="13.5703125" style="1" customWidth="1"/>
    <col min="11783" max="11783" width="15.42578125" style="1" customWidth="1"/>
    <col min="11784" max="12032" width="9.140625" style="1"/>
    <col min="12033" max="12033" width="4.7109375" style="1" customWidth="1"/>
    <col min="12034" max="12034" width="9" style="1" customWidth="1"/>
    <col min="12035" max="12035" width="70.140625" style="1" customWidth="1"/>
    <col min="12036" max="12036" width="6.7109375" style="1" customWidth="1"/>
    <col min="12037" max="12037" width="9.5703125" style="1" customWidth="1"/>
    <col min="12038" max="12038" width="13.5703125" style="1" customWidth="1"/>
    <col min="12039" max="12039" width="15.42578125" style="1" customWidth="1"/>
    <col min="12040" max="12288" width="9.140625" style="1"/>
    <col min="12289" max="12289" width="4.7109375" style="1" customWidth="1"/>
    <col min="12290" max="12290" width="9" style="1" customWidth="1"/>
    <col min="12291" max="12291" width="70.140625" style="1" customWidth="1"/>
    <col min="12292" max="12292" width="6.7109375" style="1" customWidth="1"/>
    <col min="12293" max="12293" width="9.5703125" style="1" customWidth="1"/>
    <col min="12294" max="12294" width="13.5703125" style="1" customWidth="1"/>
    <col min="12295" max="12295" width="15.42578125" style="1" customWidth="1"/>
    <col min="12296" max="12544" width="9.140625" style="1"/>
    <col min="12545" max="12545" width="4.7109375" style="1" customWidth="1"/>
    <col min="12546" max="12546" width="9" style="1" customWidth="1"/>
    <col min="12547" max="12547" width="70.140625" style="1" customWidth="1"/>
    <col min="12548" max="12548" width="6.7109375" style="1" customWidth="1"/>
    <col min="12549" max="12549" width="9.5703125" style="1" customWidth="1"/>
    <col min="12550" max="12550" width="13.5703125" style="1" customWidth="1"/>
    <col min="12551" max="12551" width="15.42578125" style="1" customWidth="1"/>
    <col min="12552" max="12800" width="9.140625" style="1"/>
    <col min="12801" max="12801" width="4.7109375" style="1" customWidth="1"/>
    <col min="12802" max="12802" width="9" style="1" customWidth="1"/>
    <col min="12803" max="12803" width="70.140625" style="1" customWidth="1"/>
    <col min="12804" max="12804" width="6.7109375" style="1" customWidth="1"/>
    <col min="12805" max="12805" width="9.5703125" style="1" customWidth="1"/>
    <col min="12806" max="12806" width="13.5703125" style="1" customWidth="1"/>
    <col min="12807" max="12807" width="15.42578125" style="1" customWidth="1"/>
    <col min="12808" max="13056" width="9.140625" style="1"/>
    <col min="13057" max="13057" width="4.7109375" style="1" customWidth="1"/>
    <col min="13058" max="13058" width="9" style="1" customWidth="1"/>
    <col min="13059" max="13059" width="70.140625" style="1" customWidth="1"/>
    <col min="13060" max="13060" width="6.7109375" style="1" customWidth="1"/>
    <col min="13061" max="13061" width="9.5703125" style="1" customWidth="1"/>
    <col min="13062" max="13062" width="13.5703125" style="1" customWidth="1"/>
    <col min="13063" max="13063" width="15.42578125" style="1" customWidth="1"/>
    <col min="13064" max="13312" width="9.140625" style="1"/>
    <col min="13313" max="13313" width="4.7109375" style="1" customWidth="1"/>
    <col min="13314" max="13314" width="9" style="1" customWidth="1"/>
    <col min="13315" max="13315" width="70.140625" style="1" customWidth="1"/>
    <col min="13316" max="13316" width="6.7109375" style="1" customWidth="1"/>
    <col min="13317" max="13317" width="9.5703125" style="1" customWidth="1"/>
    <col min="13318" max="13318" width="13.5703125" style="1" customWidth="1"/>
    <col min="13319" max="13319" width="15.42578125" style="1" customWidth="1"/>
    <col min="13320" max="13568" width="9.140625" style="1"/>
    <col min="13569" max="13569" width="4.7109375" style="1" customWidth="1"/>
    <col min="13570" max="13570" width="9" style="1" customWidth="1"/>
    <col min="13571" max="13571" width="70.140625" style="1" customWidth="1"/>
    <col min="13572" max="13572" width="6.7109375" style="1" customWidth="1"/>
    <col min="13573" max="13573" width="9.5703125" style="1" customWidth="1"/>
    <col min="13574" max="13574" width="13.5703125" style="1" customWidth="1"/>
    <col min="13575" max="13575" width="15.42578125" style="1" customWidth="1"/>
    <col min="13576" max="13824" width="9.140625" style="1"/>
    <col min="13825" max="13825" width="4.7109375" style="1" customWidth="1"/>
    <col min="13826" max="13826" width="9" style="1" customWidth="1"/>
    <col min="13827" max="13827" width="70.140625" style="1" customWidth="1"/>
    <col min="13828" max="13828" width="6.7109375" style="1" customWidth="1"/>
    <col min="13829" max="13829" width="9.5703125" style="1" customWidth="1"/>
    <col min="13830" max="13830" width="13.5703125" style="1" customWidth="1"/>
    <col min="13831" max="13831" width="15.42578125" style="1" customWidth="1"/>
    <col min="13832" max="14080" width="9.140625" style="1"/>
    <col min="14081" max="14081" width="4.7109375" style="1" customWidth="1"/>
    <col min="14082" max="14082" width="9" style="1" customWidth="1"/>
    <col min="14083" max="14083" width="70.140625" style="1" customWidth="1"/>
    <col min="14084" max="14084" width="6.7109375" style="1" customWidth="1"/>
    <col min="14085" max="14085" width="9.5703125" style="1" customWidth="1"/>
    <col min="14086" max="14086" width="13.5703125" style="1" customWidth="1"/>
    <col min="14087" max="14087" width="15.42578125" style="1" customWidth="1"/>
    <col min="14088" max="14336" width="9.140625" style="1"/>
    <col min="14337" max="14337" width="4.7109375" style="1" customWidth="1"/>
    <col min="14338" max="14338" width="9" style="1" customWidth="1"/>
    <col min="14339" max="14339" width="70.140625" style="1" customWidth="1"/>
    <col min="14340" max="14340" width="6.7109375" style="1" customWidth="1"/>
    <col min="14341" max="14341" width="9.5703125" style="1" customWidth="1"/>
    <col min="14342" max="14342" width="13.5703125" style="1" customWidth="1"/>
    <col min="14343" max="14343" width="15.42578125" style="1" customWidth="1"/>
    <col min="14344" max="14592" width="9.140625" style="1"/>
    <col min="14593" max="14593" width="4.7109375" style="1" customWidth="1"/>
    <col min="14594" max="14594" width="9" style="1" customWidth="1"/>
    <col min="14595" max="14595" width="70.140625" style="1" customWidth="1"/>
    <col min="14596" max="14596" width="6.7109375" style="1" customWidth="1"/>
    <col min="14597" max="14597" width="9.5703125" style="1" customWidth="1"/>
    <col min="14598" max="14598" width="13.5703125" style="1" customWidth="1"/>
    <col min="14599" max="14599" width="15.42578125" style="1" customWidth="1"/>
    <col min="14600" max="14848" width="9.140625" style="1"/>
    <col min="14849" max="14849" width="4.7109375" style="1" customWidth="1"/>
    <col min="14850" max="14850" width="9" style="1" customWidth="1"/>
    <col min="14851" max="14851" width="70.140625" style="1" customWidth="1"/>
    <col min="14852" max="14852" width="6.7109375" style="1" customWidth="1"/>
    <col min="14853" max="14853" width="9.5703125" style="1" customWidth="1"/>
    <col min="14854" max="14854" width="13.5703125" style="1" customWidth="1"/>
    <col min="14855" max="14855" width="15.42578125" style="1" customWidth="1"/>
    <col min="14856" max="15104" width="9.140625" style="1"/>
    <col min="15105" max="15105" width="4.7109375" style="1" customWidth="1"/>
    <col min="15106" max="15106" width="9" style="1" customWidth="1"/>
    <col min="15107" max="15107" width="70.140625" style="1" customWidth="1"/>
    <col min="15108" max="15108" width="6.7109375" style="1" customWidth="1"/>
    <col min="15109" max="15109" width="9.5703125" style="1" customWidth="1"/>
    <col min="15110" max="15110" width="13.5703125" style="1" customWidth="1"/>
    <col min="15111" max="15111" width="15.42578125" style="1" customWidth="1"/>
    <col min="15112" max="15360" width="9.140625" style="1"/>
    <col min="15361" max="15361" width="4.7109375" style="1" customWidth="1"/>
    <col min="15362" max="15362" width="9" style="1" customWidth="1"/>
    <col min="15363" max="15363" width="70.140625" style="1" customWidth="1"/>
    <col min="15364" max="15364" width="6.7109375" style="1" customWidth="1"/>
    <col min="15365" max="15365" width="9.5703125" style="1" customWidth="1"/>
    <col min="15366" max="15366" width="13.5703125" style="1" customWidth="1"/>
    <col min="15367" max="15367" width="15.42578125" style="1" customWidth="1"/>
    <col min="15368" max="15616" width="9.140625" style="1"/>
    <col min="15617" max="15617" width="4.7109375" style="1" customWidth="1"/>
    <col min="15618" max="15618" width="9" style="1" customWidth="1"/>
    <col min="15619" max="15619" width="70.140625" style="1" customWidth="1"/>
    <col min="15620" max="15620" width="6.7109375" style="1" customWidth="1"/>
    <col min="15621" max="15621" width="9.5703125" style="1" customWidth="1"/>
    <col min="15622" max="15622" width="13.5703125" style="1" customWidth="1"/>
    <col min="15623" max="15623" width="15.42578125" style="1" customWidth="1"/>
    <col min="15624" max="15872" width="9.140625" style="1"/>
    <col min="15873" max="15873" width="4.7109375" style="1" customWidth="1"/>
    <col min="15874" max="15874" width="9" style="1" customWidth="1"/>
    <col min="15875" max="15875" width="70.140625" style="1" customWidth="1"/>
    <col min="15876" max="15876" width="6.7109375" style="1" customWidth="1"/>
    <col min="15877" max="15877" width="9.5703125" style="1" customWidth="1"/>
    <col min="15878" max="15878" width="13.5703125" style="1" customWidth="1"/>
    <col min="15879" max="15879" width="15.42578125" style="1" customWidth="1"/>
    <col min="15880" max="16128" width="9.140625" style="1"/>
    <col min="16129" max="16129" width="4.7109375" style="1" customWidth="1"/>
    <col min="16130" max="16130" width="9" style="1" customWidth="1"/>
    <col min="16131" max="16131" width="70.140625" style="1" customWidth="1"/>
    <col min="16132" max="16132" width="6.7109375" style="1" customWidth="1"/>
    <col min="16133" max="16133" width="9.5703125" style="1" customWidth="1"/>
    <col min="16134" max="16134" width="13.5703125" style="1" customWidth="1"/>
    <col min="16135" max="16135" width="15.42578125" style="1" customWidth="1"/>
    <col min="16136" max="16384" width="9.140625" style="1"/>
  </cols>
  <sheetData>
    <row r="1" spans="1:8" ht="16.5" customHeight="1">
      <c r="A1" s="125" t="s">
        <v>0</v>
      </c>
      <c r="B1" s="125"/>
      <c r="C1" s="125"/>
      <c r="D1" s="125"/>
      <c r="E1" s="125"/>
      <c r="F1" s="125"/>
      <c r="G1" s="125"/>
    </row>
    <row r="2" spans="1:8" ht="13.5" customHeight="1">
      <c r="A2" s="126" t="s">
        <v>1</v>
      </c>
      <c r="B2" s="126"/>
      <c r="C2" s="126"/>
      <c r="D2" s="126"/>
      <c r="E2" s="126"/>
      <c r="F2" s="126"/>
      <c r="G2" s="126"/>
    </row>
    <row r="3" spans="1:8" ht="36" customHeight="1">
      <c r="A3" s="104" t="str">
        <f>'[11]CC Road Estimate'!A4:C4</f>
        <v xml:space="preserve">Name of Road :-SARDAR KE GHAR SE RAMAYAN CHOUK TAK C C ROAD SAH NALI NIRMAN </v>
      </c>
      <c r="B3" s="104"/>
      <c r="C3" s="105"/>
      <c r="D3" s="106" t="s">
        <v>2</v>
      </c>
      <c r="E3" s="106"/>
      <c r="F3" s="106"/>
      <c r="G3" s="2" t="str">
        <f>'[11]CC Road Estimate'!J4</f>
        <v>Mungeli</v>
      </c>
    </row>
    <row r="4" spans="1:8" ht="24.75" customHeight="1">
      <c r="A4" s="107" t="s">
        <v>3</v>
      </c>
      <c r="B4" s="107"/>
      <c r="C4" s="3" t="str">
        <f>'[11]CC Road Estimate'!C7</f>
        <v>400M</v>
      </c>
      <c r="D4" s="108" t="s">
        <v>4</v>
      </c>
      <c r="E4" s="108"/>
      <c r="F4" s="108"/>
      <c r="G4" s="2" t="str">
        <f>'[11]CC Road Estimate'!J7</f>
        <v>PATHARIYA</v>
      </c>
    </row>
    <row r="5" spans="1:8" s="6" customFormat="1" ht="27" customHeight="1">
      <c r="A5" s="127"/>
      <c r="B5" s="127"/>
      <c r="C5" s="4"/>
      <c r="D5" s="128" t="s">
        <v>5</v>
      </c>
      <c r="E5" s="128"/>
      <c r="F5" s="128"/>
      <c r="G5" s="57" t="str">
        <f>'[11]CC Road Estimate'!J5</f>
        <v>PENDRI (S)</v>
      </c>
    </row>
    <row r="6" spans="1:8" ht="32.25" customHeight="1">
      <c r="A6" s="7" t="s">
        <v>6</v>
      </c>
      <c r="B6" s="7" t="s">
        <v>7</v>
      </c>
      <c r="C6" s="7" t="s">
        <v>8</v>
      </c>
      <c r="D6" s="7" t="s">
        <v>9</v>
      </c>
      <c r="E6" s="8" t="s">
        <v>10</v>
      </c>
      <c r="F6" s="9" t="s">
        <v>11</v>
      </c>
      <c r="G6" s="10" t="s">
        <v>12</v>
      </c>
    </row>
    <row r="7" spans="1:8" s="17" customFormat="1" ht="45.75" customHeight="1">
      <c r="A7" s="11">
        <v>1</v>
      </c>
      <c r="B7" s="11" t="s">
        <v>13</v>
      </c>
      <c r="C7" s="12" t="s">
        <v>14</v>
      </c>
      <c r="D7" s="13" t="s">
        <v>15</v>
      </c>
      <c r="E7" s="14">
        <f>'[11]CC Road Estimate'!J15</f>
        <v>65</v>
      </c>
      <c r="F7" s="14">
        <f>'[11]CC Road Estimate'!H15</f>
        <v>0</v>
      </c>
      <c r="G7" s="15">
        <f>E7*F7</f>
        <v>0</v>
      </c>
      <c r="H7" s="16" t="e">
        <f>F7-#REF!</f>
        <v>#REF!</v>
      </c>
    </row>
    <row r="8" spans="1:8" s="17" customFormat="1" ht="60" customHeight="1">
      <c r="A8" s="11">
        <v>2</v>
      </c>
      <c r="B8" s="18">
        <v>3.2</v>
      </c>
      <c r="C8" s="19" t="s">
        <v>16</v>
      </c>
      <c r="D8" s="13" t="s">
        <v>15</v>
      </c>
      <c r="E8" s="14">
        <f>'[11]CC Road Estimate'!J17</f>
        <v>25</v>
      </c>
      <c r="F8" s="14">
        <f>'[11]CC Road Estimate'!H17</f>
        <v>0</v>
      </c>
      <c r="G8" s="15">
        <f>E8*F8</f>
        <v>0</v>
      </c>
      <c r="H8" s="16"/>
    </row>
    <row r="9" spans="1:8" s="17" customFormat="1" ht="60" customHeight="1">
      <c r="A9" s="11">
        <v>3</v>
      </c>
      <c r="B9" s="20" t="s">
        <v>17</v>
      </c>
      <c r="C9" s="21" t="s">
        <v>18</v>
      </c>
      <c r="D9" s="13" t="s">
        <v>15</v>
      </c>
      <c r="E9" s="14">
        <f>'[11]CC Road Estimate'!J19</f>
        <v>223</v>
      </c>
      <c r="F9" s="14">
        <f>'[11]CC Road Estimate'!H19</f>
        <v>0</v>
      </c>
      <c r="G9" s="15">
        <f>E9*F9</f>
        <v>0</v>
      </c>
      <c r="H9" s="16"/>
    </row>
    <row r="10" spans="1:8" s="17" customFormat="1" ht="76.5" customHeight="1">
      <c r="A10" s="11">
        <v>4</v>
      </c>
      <c r="B10" s="11" t="s">
        <v>19</v>
      </c>
      <c r="C10" s="12" t="s">
        <v>20</v>
      </c>
      <c r="D10" s="13" t="s">
        <v>15</v>
      </c>
      <c r="E10" s="14">
        <f>'[11]CC Road Estimate'!J24</f>
        <v>1772</v>
      </c>
      <c r="F10" s="14">
        <f>'[11]CC Road Estimate'!H24</f>
        <v>300</v>
      </c>
      <c r="G10" s="15">
        <f t="shared" ref="G10:G19" si="0">E10*F10</f>
        <v>531600</v>
      </c>
      <c r="H10" s="16" t="e">
        <f>F10-#REF!</f>
        <v>#REF!</v>
      </c>
    </row>
    <row r="11" spans="1:8" s="17" customFormat="1" ht="93" customHeight="1">
      <c r="A11" s="11">
        <v>5</v>
      </c>
      <c r="B11" s="11" t="s">
        <v>21</v>
      </c>
      <c r="C11" s="12" t="s">
        <v>22</v>
      </c>
      <c r="D11" s="13" t="s">
        <v>15</v>
      </c>
      <c r="E11" s="14">
        <f>'[11]CC Road Estimate'!J29</f>
        <v>5889</v>
      </c>
      <c r="F11" s="14">
        <f>'[11]CC Road Estimate'!H29</f>
        <v>320</v>
      </c>
      <c r="G11" s="15">
        <f t="shared" si="0"/>
        <v>1884480</v>
      </c>
      <c r="H11" s="16" t="e">
        <f>F11-#REF!</f>
        <v>#REF!</v>
      </c>
    </row>
    <row r="12" spans="1:8" s="17" customFormat="1" ht="50.25" customHeight="1">
      <c r="A12" s="11">
        <v>6</v>
      </c>
      <c r="B12" s="22" t="s">
        <v>23</v>
      </c>
      <c r="C12" s="23" t="s">
        <v>24</v>
      </c>
      <c r="D12" s="13" t="s">
        <v>15</v>
      </c>
      <c r="E12" s="14">
        <f>'[11]CC Road Estimate'!J34</f>
        <v>4839</v>
      </c>
      <c r="F12" s="14">
        <f>'[11]CC Road Estimate'!H34</f>
        <v>84.05</v>
      </c>
      <c r="G12" s="15">
        <f t="shared" si="0"/>
        <v>406717.95</v>
      </c>
      <c r="H12" s="16" t="e">
        <f>F12-#REF!</f>
        <v>#REF!</v>
      </c>
    </row>
    <row r="13" spans="1:8" s="25" customFormat="1" ht="42" customHeight="1">
      <c r="A13" s="11">
        <v>7</v>
      </c>
      <c r="B13" s="22" t="s">
        <v>25</v>
      </c>
      <c r="C13" s="24" t="s">
        <v>26</v>
      </c>
      <c r="D13" s="13" t="s">
        <v>15</v>
      </c>
      <c r="E13" s="14">
        <f>'[11]CC Road Estimate'!J38</f>
        <v>394</v>
      </c>
      <c r="F13" s="14">
        <f>'[11]CC Road Estimate'!H38</f>
        <v>180.15</v>
      </c>
      <c r="G13" s="15">
        <f t="shared" si="0"/>
        <v>70979.100000000006</v>
      </c>
      <c r="H13" s="16" t="e">
        <f>F13-#REF!</f>
        <v>#REF!</v>
      </c>
    </row>
    <row r="14" spans="1:8" s="28" customFormat="1" ht="55.5" customHeight="1">
      <c r="A14" s="11">
        <v>8</v>
      </c>
      <c r="B14" s="26" t="s">
        <v>27</v>
      </c>
      <c r="C14" s="27" t="s">
        <v>28</v>
      </c>
      <c r="D14" s="13" t="s">
        <v>15</v>
      </c>
      <c r="E14" s="14">
        <v>1129</v>
      </c>
      <c r="F14" s="14">
        <f>'[11]CC Road Estimate'!H40</f>
        <v>22.5</v>
      </c>
      <c r="G14" s="15">
        <f>E14*F14</f>
        <v>25402.5</v>
      </c>
      <c r="H14" s="16" t="e">
        <f>F14-#REF!</f>
        <v>#REF!</v>
      </c>
    </row>
    <row r="15" spans="1:8" s="28" customFormat="1" ht="43.5" customHeight="1">
      <c r="A15" s="11">
        <v>9</v>
      </c>
      <c r="B15" s="26" t="s">
        <v>29</v>
      </c>
      <c r="C15" s="27" t="s">
        <v>30</v>
      </c>
      <c r="D15" s="13" t="s">
        <v>15</v>
      </c>
      <c r="E15" s="14">
        <f>'[11]CC Road Estimate'!J42</f>
        <v>1200</v>
      </c>
      <c r="F15" s="14">
        <f>'[11]CC Road Estimate'!H42</f>
        <v>3.0375000000000005</v>
      </c>
      <c r="G15" s="15">
        <f t="shared" si="0"/>
        <v>3645.0000000000005</v>
      </c>
      <c r="H15" s="16" t="e">
        <f>F15-#REF!</f>
        <v>#REF!</v>
      </c>
    </row>
    <row r="16" spans="1:8" s="17" customFormat="1" ht="46.5" customHeight="1">
      <c r="A16" s="11">
        <v>10</v>
      </c>
      <c r="B16" s="29">
        <v>6.5</v>
      </c>
      <c r="C16" s="30" t="s">
        <v>31</v>
      </c>
      <c r="D16" s="13" t="s">
        <v>15</v>
      </c>
      <c r="E16" s="14">
        <f>'[11]CC Road Estimate'!J46</f>
        <v>4970</v>
      </c>
      <c r="F16" s="14">
        <f>'[11]CC Road Estimate'!H46</f>
        <v>120</v>
      </c>
      <c r="G16" s="15">
        <f t="shared" si="0"/>
        <v>596400</v>
      </c>
      <c r="H16" s="16" t="e">
        <f>F16-#REF!</f>
        <v>#REF!</v>
      </c>
    </row>
    <row r="17" spans="1:8" s="25" customFormat="1" ht="74.25" customHeight="1">
      <c r="A17" s="11">
        <v>11</v>
      </c>
      <c r="B17" s="31" t="s">
        <v>32</v>
      </c>
      <c r="C17" s="32" t="s">
        <v>33</v>
      </c>
      <c r="D17" s="13" t="s">
        <v>15</v>
      </c>
      <c r="E17" s="14">
        <f>'[11]CC Road Estimate'!J47</f>
        <v>5756</v>
      </c>
      <c r="F17" s="14">
        <f>'[11]CC Road Estimate'!H47</f>
        <v>0</v>
      </c>
      <c r="G17" s="15">
        <f t="shared" si="0"/>
        <v>0</v>
      </c>
      <c r="H17" s="16" t="e">
        <f>F17-#REF!</f>
        <v>#REF!</v>
      </c>
    </row>
    <row r="18" spans="1:8" s="25" customFormat="1" ht="90.75" customHeight="1">
      <c r="A18" s="33">
        <v>12</v>
      </c>
      <c r="B18" s="31" t="s">
        <v>34</v>
      </c>
      <c r="C18" s="32" t="s">
        <v>35</v>
      </c>
      <c r="D18" s="13" t="s">
        <v>36</v>
      </c>
      <c r="E18" s="14">
        <f>'[11]CC Road Estimate'!J48</f>
        <v>18610</v>
      </c>
      <c r="F18" s="14">
        <f>'[11]CC Road Estimate'!H48</f>
        <v>1</v>
      </c>
      <c r="G18" s="15">
        <f t="shared" si="0"/>
        <v>18610</v>
      </c>
      <c r="H18" s="16" t="e">
        <f>F18-#REF!</f>
        <v>#REF!</v>
      </c>
    </row>
    <row r="19" spans="1:8" s="25" customFormat="1" ht="73.5" customHeight="1">
      <c r="A19" s="33">
        <v>13</v>
      </c>
      <c r="B19" s="34" t="s">
        <v>37</v>
      </c>
      <c r="C19" s="35" t="s">
        <v>38</v>
      </c>
      <c r="D19" s="13" t="s">
        <v>36</v>
      </c>
      <c r="E19" s="14">
        <f>'[11]CC Road Estimate'!J49</f>
        <v>14010</v>
      </c>
      <c r="F19" s="14">
        <f>'[11]CC Road Estimate'!H49</f>
        <v>1</v>
      </c>
      <c r="G19" s="15">
        <f t="shared" si="0"/>
        <v>14010</v>
      </c>
      <c r="H19" s="16" t="e">
        <f>F19-#REF!</f>
        <v>#REF!</v>
      </c>
    </row>
    <row r="20" spans="1:8" s="17" customFormat="1" ht="42.75" hidden="1" customHeight="1">
      <c r="A20" s="36"/>
      <c r="B20" s="37"/>
      <c r="C20" s="38"/>
      <c r="D20" s="13"/>
      <c r="E20" s="15"/>
      <c r="F20" s="39"/>
      <c r="G20" s="15"/>
    </row>
    <row r="21" spans="1:8" s="17" customFormat="1" ht="12.75" customHeight="1">
      <c r="A21" s="36"/>
      <c r="B21" s="34"/>
      <c r="C21" s="40" t="s">
        <v>39</v>
      </c>
      <c r="D21" s="13"/>
      <c r="E21" s="15"/>
      <c r="F21" s="39"/>
      <c r="G21" s="41">
        <f>SUM(G7:G19)</f>
        <v>3551844.5500000003</v>
      </c>
    </row>
    <row r="22" spans="1:8" s="17" customFormat="1" ht="20.25" customHeight="1">
      <c r="A22" s="36"/>
      <c r="B22" s="34"/>
      <c r="C22" s="42" t="s">
        <v>40</v>
      </c>
      <c r="D22" s="43"/>
      <c r="E22" s="43"/>
      <c r="F22" s="39"/>
      <c r="G22" s="41">
        <f>G21*0.01</f>
        <v>35518.445500000002</v>
      </c>
    </row>
    <row r="23" spans="1:8" s="17" customFormat="1" ht="20.25" customHeight="1">
      <c r="A23" s="44"/>
      <c r="B23" s="44"/>
      <c r="C23" s="40" t="s">
        <v>41</v>
      </c>
      <c r="D23" s="45"/>
      <c r="E23" s="45"/>
      <c r="F23" s="45"/>
      <c r="G23" s="46">
        <f>G21*0.18</f>
        <v>639332.01899999997</v>
      </c>
    </row>
    <row r="24" spans="1:8" s="17" customFormat="1" ht="15" customHeight="1">
      <c r="A24" s="47"/>
      <c r="B24" s="47"/>
      <c r="C24" s="40" t="s">
        <v>42</v>
      </c>
      <c r="D24" s="45"/>
      <c r="E24" s="45"/>
      <c r="F24" s="45"/>
      <c r="G24" s="46">
        <f>G23+G21+G22</f>
        <v>4226695.0145000005</v>
      </c>
    </row>
    <row r="25" spans="1:8" ht="38.25" customHeight="1">
      <c r="A25" s="100"/>
      <c r="B25" s="100"/>
      <c r="C25" s="48" t="s">
        <v>43</v>
      </c>
      <c r="D25" s="124" t="s">
        <v>44</v>
      </c>
      <c r="E25" s="124"/>
      <c r="F25" s="124"/>
      <c r="G25" s="124"/>
    </row>
    <row r="26" spans="1:8" ht="16.5">
      <c r="A26" s="49"/>
      <c r="B26" s="49"/>
      <c r="C26" s="49"/>
      <c r="D26" s="124" t="s">
        <v>45</v>
      </c>
      <c r="E26" s="124"/>
      <c r="F26" s="124"/>
      <c r="G26" s="124"/>
    </row>
    <row r="27" spans="1:8" ht="16.5">
      <c r="A27" s="50"/>
      <c r="B27" s="50"/>
      <c r="C27" s="48"/>
      <c r="D27" s="124" t="s">
        <v>46</v>
      </c>
      <c r="E27" s="124"/>
      <c r="F27" s="124"/>
      <c r="G27" s="124"/>
    </row>
  </sheetData>
  <mergeCells count="12">
    <mergeCell ref="D27:G27"/>
    <mergeCell ref="A1:G1"/>
    <mergeCell ref="A2:G2"/>
    <mergeCell ref="A3:C3"/>
    <mergeCell ref="D3:F3"/>
    <mergeCell ref="A4:B4"/>
    <mergeCell ref="D4:F4"/>
    <mergeCell ref="A5:B5"/>
    <mergeCell ref="D5:F5"/>
    <mergeCell ref="A25:B25"/>
    <mergeCell ref="D25:G25"/>
    <mergeCell ref="D26:G26"/>
  </mergeCells>
  <conditionalFormatting sqref="H7:H19">
    <cfRule type="cellIs" dxfId="1" priority="1" stopIfTrue="1" operator="lessThan">
      <formula>0</formula>
    </cfRule>
  </conditionalFormatting>
  <printOptions horizontalCentered="1"/>
  <pageMargins left="0.18" right="0.18" top="0.31" bottom="0.18" header="0.28999999999999998" footer="0.15"/>
  <pageSetup paperSize="9" scale="96" orientation="landscape" r:id="rId1"/>
  <headerFooter alignWithMargins="0"/>
  <rowBreaks count="1" manualBreakCount="1">
    <brk id="12" max="6" man="1"/>
  </rowBreaks>
</worksheet>
</file>

<file path=xl/worksheets/sheet18.xml><?xml version="1.0" encoding="utf-8"?>
<worksheet xmlns="http://schemas.openxmlformats.org/spreadsheetml/2006/main" xmlns:r="http://schemas.openxmlformats.org/officeDocument/2006/relationships">
  <sheetPr>
    <tabColor rgb="FF7030A0"/>
    <pageSetUpPr autoPageBreaks="0"/>
  </sheetPr>
  <dimension ref="A1:H27"/>
  <sheetViews>
    <sheetView view="pageBreakPreview" zoomScale="90" zoomScaleNormal="90" zoomScaleSheetLayoutView="90" workbookViewId="0">
      <selection activeCell="A2" sqref="A2:Q2"/>
    </sheetView>
  </sheetViews>
  <sheetFormatPr defaultRowHeight="12.75"/>
  <cols>
    <col min="1" max="1" width="4.7109375" style="51" customWidth="1"/>
    <col min="2" max="2" width="9" style="51" customWidth="1"/>
    <col min="3" max="3" width="70.140625" style="52" customWidth="1"/>
    <col min="4" max="4" width="6.7109375" style="53" customWidth="1"/>
    <col min="5" max="5" width="9.5703125" style="54" customWidth="1"/>
    <col min="6" max="6" width="13.5703125" style="55" customWidth="1"/>
    <col min="7" max="7" width="15.42578125" style="56" customWidth="1"/>
    <col min="8" max="256" width="9.140625" style="1"/>
    <col min="257" max="257" width="4.7109375" style="1" customWidth="1"/>
    <col min="258" max="258" width="9" style="1" customWidth="1"/>
    <col min="259" max="259" width="70.140625" style="1" customWidth="1"/>
    <col min="260" max="260" width="6.7109375" style="1" customWidth="1"/>
    <col min="261" max="261" width="9.5703125" style="1" customWidth="1"/>
    <col min="262" max="262" width="13.5703125" style="1" customWidth="1"/>
    <col min="263" max="263" width="15.42578125" style="1" customWidth="1"/>
    <col min="264" max="512" width="9.140625" style="1"/>
    <col min="513" max="513" width="4.7109375" style="1" customWidth="1"/>
    <col min="514" max="514" width="9" style="1" customWidth="1"/>
    <col min="515" max="515" width="70.140625" style="1" customWidth="1"/>
    <col min="516" max="516" width="6.7109375" style="1" customWidth="1"/>
    <col min="517" max="517" width="9.5703125" style="1" customWidth="1"/>
    <col min="518" max="518" width="13.5703125" style="1" customWidth="1"/>
    <col min="519" max="519" width="15.42578125" style="1" customWidth="1"/>
    <col min="520" max="768" width="9.140625" style="1"/>
    <col min="769" max="769" width="4.7109375" style="1" customWidth="1"/>
    <col min="770" max="770" width="9" style="1" customWidth="1"/>
    <col min="771" max="771" width="70.140625" style="1" customWidth="1"/>
    <col min="772" max="772" width="6.7109375" style="1" customWidth="1"/>
    <col min="773" max="773" width="9.5703125" style="1" customWidth="1"/>
    <col min="774" max="774" width="13.5703125" style="1" customWidth="1"/>
    <col min="775" max="775" width="15.42578125" style="1" customWidth="1"/>
    <col min="776" max="1024" width="9.140625" style="1"/>
    <col min="1025" max="1025" width="4.7109375" style="1" customWidth="1"/>
    <col min="1026" max="1026" width="9" style="1" customWidth="1"/>
    <col min="1027" max="1027" width="70.140625" style="1" customWidth="1"/>
    <col min="1028" max="1028" width="6.7109375" style="1" customWidth="1"/>
    <col min="1029" max="1029" width="9.5703125" style="1" customWidth="1"/>
    <col min="1030" max="1030" width="13.5703125" style="1" customWidth="1"/>
    <col min="1031" max="1031" width="15.42578125" style="1" customWidth="1"/>
    <col min="1032" max="1280" width="9.140625" style="1"/>
    <col min="1281" max="1281" width="4.7109375" style="1" customWidth="1"/>
    <col min="1282" max="1282" width="9" style="1" customWidth="1"/>
    <col min="1283" max="1283" width="70.140625" style="1" customWidth="1"/>
    <col min="1284" max="1284" width="6.7109375" style="1" customWidth="1"/>
    <col min="1285" max="1285" width="9.5703125" style="1" customWidth="1"/>
    <col min="1286" max="1286" width="13.5703125" style="1" customWidth="1"/>
    <col min="1287" max="1287" width="15.42578125" style="1" customWidth="1"/>
    <col min="1288" max="1536" width="9.140625" style="1"/>
    <col min="1537" max="1537" width="4.7109375" style="1" customWidth="1"/>
    <col min="1538" max="1538" width="9" style="1" customWidth="1"/>
    <col min="1539" max="1539" width="70.140625" style="1" customWidth="1"/>
    <col min="1540" max="1540" width="6.7109375" style="1" customWidth="1"/>
    <col min="1541" max="1541" width="9.5703125" style="1" customWidth="1"/>
    <col min="1542" max="1542" width="13.5703125" style="1" customWidth="1"/>
    <col min="1543" max="1543" width="15.42578125" style="1" customWidth="1"/>
    <col min="1544" max="1792" width="9.140625" style="1"/>
    <col min="1793" max="1793" width="4.7109375" style="1" customWidth="1"/>
    <col min="1794" max="1794" width="9" style="1" customWidth="1"/>
    <col min="1795" max="1795" width="70.140625" style="1" customWidth="1"/>
    <col min="1796" max="1796" width="6.7109375" style="1" customWidth="1"/>
    <col min="1797" max="1797" width="9.5703125" style="1" customWidth="1"/>
    <col min="1798" max="1798" width="13.5703125" style="1" customWidth="1"/>
    <col min="1799" max="1799" width="15.42578125" style="1" customWidth="1"/>
    <col min="1800" max="2048" width="9.140625" style="1"/>
    <col min="2049" max="2049" width="4.7109375" style="1" customWidth="1"/>
    <col min="2050" max="2050" width="9" style="1" customWidth="1"/>
    <col min="2051" max="2051" width="70.140625" style="1" customWidth="1"/>
    <col min="2052" max="2052" width="6.7109375" style="1" customWidth="1"/>
    <col min="2053" max="2053" width="9.5703125" style="1" customWidth="1"/>
    <col min="2054" max="2054" width="13.5703125" style="1" customWidth="1"/>
    <col min="2055" max="2055" width="15.42578125" style="1" customWidth="1"/>
    <col min="2056" max="2304" width="9.140625" style="1"/>
    <col min="2305" max="2305" width="4.7109375" style="1" customWidth="1"/>
    <col min="2306" max="2306" width="9" style="1" customWidth="1"/>
    <col min="2307" max="2307" width="70.140625" style="1" customWidth="1"/>
    <col min="2308" max="2308" width="6.7109375" style="1" customWidth="1"/>
    <col min="2309" max="2309" width="9.5703125" style="1" customWidth="1"/>
    <col min="2310" max="2310" width="13.5703125" style="1" customWidth="1"/>
    <col min="2311" max="2311" width="15.42578125" style="1" customWidth="1"/>
    <col min="2312" max="2560" width="9.140625" style="1"/>
    <col min="2561" max="2561" width="4.7109375" style="1" customWidth="1"/>
    <col min="2562" max="2562" width="9" style="1" customWidth="1"/>
    <col min="2563" max="2563" width="70.140625" style="1" customWidth="1"/>
    <col min="2564" max="2564" width="6.7109375" style="1" customWidth="1"/>
    <col min="2565" max="2565" width="9.5703125" style="1" customWidth="1"/>
    <col min="2566" max="2566" width="13.5703125" style="1" customWidth="1"/>
    <col min="2567" max="2567" width="15.42578125" style="1" customWidth="1"/>
    <col min="2568" max="2816" width="9.140625" style="1"/>
    <col min="2817" max="2817" width="4.7109375" style="1" customWidth="1"/>
    <col min="2818" max="2818" width="9" style="1" customWidth="1"/>
    <col min="2819" max="2819" width="70.140625" style="1" customWidth="1"/>
    <col min="2820" max="2820" width="6.7109375" style="1" customWidth="1"/>
    <col min="2821" max="2821" width="9.5703125" style="1" customWidth="1"/>
    <col min="2822" max="2822" width="13.5703125" style="1" customWidth="1"/>
    <col min="2823" max="2823" width="15.42578125" style="1" customWidth="1"/>
    <col min="2824" max="3072" width="9.140625" style="1"/>
    <col min="3073" max="3073" width="4.7109375" style="1" customWidth="1"/>
    <col min="3074" max="3074" width="9" style="1" customWidth="1"/>
    <col min="3075" max="3075" width="70.140625" style="1" customWidth="1"/>
    <col min="3076" max="3076" width="6.7109375" style="1" customWidth="1"/>
    <col min="3077" max="3077" width="9.5703125" style="1" customWidth="1"/>
    <col min="3078" max="3078" width="13.5703125" style="1" customWidth="1"/>
    <col min="3079" max="3079" width="15.42578125" style="1" customWidth="1"/>
    <col min="3080" max="3328" width="9.140625" style="1"/>
    <col min="3329" max="3329" width="4.7109375" style="1" customWidth="1"/>
    <col min="3330" max="3330" width="9" style="1" customWidth="1"/>
    <col min="3331" max="3331" width="70.140625" style="1" customWidth="1"/>
    <col min="3332" max="3332" width="6.7109375" style="1" customWidth="1"/>
    <col min="3333" max="3333" width="9.5703125" style="1" customWidth="1"/>
    <col min="3334" max="3334" width="13.5703125" style="1" customWidth="1"/>
    <col min="3335" max="3335" width="15.42578125" style="1" customWidth="1"/>
    <col min="3336" max="3584" width="9.140625" style="1"/>
    <col min="3585" max="3585" width="4.7109375" style="1" customWidth="1"/>
    <col min="3586" max="3586" width="9" style="1" customWidth="1"/>
    <col min="3587" max="3587" width="70.140625" style="1" customWidth="1"/>
    <col min="3588" max="3588" width="6.7109375" style="1" customWidth="1"/>
    <col min="3589" max="3589" width="9.5703125" style="1" customWidth="1"/>
    <col min="3590" max="3590" width="13.5703125" style="1" customWidth="1"/>
    <col min="3591" max="3591" width="15.42578125" style="1" customWidth="1"/>
    <col min="3592" max="3840" width="9.140625" style="1"/>
    <col min="3841" max="3841" width="4.7109375" style="1" customWidth="1"/>
    <col min="3842" max="3842" width="9" style="1" customWidth="1"/>
    <col min="3843" max="3843" width="70.140625" style="1" customWidth="1"/>
    <col min="3844" max="3844" width="6.7109375" style="1" customWidth="1"/>
    <col min="3845" max="3845" width="9.5703125" style="1" customWidth="1"/>
    <col min="3846" max="3846" width="13.5703125" style="1" customWidth="1"/>
    <col min="3847" max="3847" width="15.42578125" style="1" customWidth="1"/>
    <col min="3848" max="4096" width="9.140625" style="1"/>
    <col min="4097" max="4097" width="4.7109375" style="1" customWidth="1"/>
    <col min="4098" max="4098" width="9" style="1" customWidth="1"/>
    <col min="4099" max="4099" width="70.140625" style="1" customWidth="1"/>
    <col min="4100" max="4100" width="6.7109375" style="1" customWidth="1"/>
    <col min="4101" max="4101" width="9.5703125" style="1" customWidth="1"/>
    <col min="4102" max="4102" width="13.5703125" style="1" customWidth="1"/>
    <col min="4103" max="4103" width="15.42578125" style="1" customWidth="1"/>
    <col min="4104" max="4352" width="9.140625" style="1"/>
    <col min="4353" max="4353" width="4.7109375" style="1" customWidth="1"/>
    <col min="4354" max="4354" width="9" style="1" customWidth="1"/>
    <col min="4355" max="4355" width="70.140625" style="1" customWidth="1"/>
    <col min="4356" max="4356" width="6.7109375" style="1" customWidth="1"/>
    <col min="4357" max="4357" width="9.5703125" style="1" customWidth="1"/>
    <col min="4358" max="4358" width="13.5703125" style="1" customWidth="1"/>
    <col min="4359" max="4359" width="15.42578125" style="1" customWidth="1"/>
    <col min="4360" max="4608" width="9.140625" style="1"/>
    <col min="4609" max="4609" width="4.7109375" style="1" customWidth="1"/>
    <col min="4610" max="4610" width="9" style="1" customWidth="1"/>
    <col min="4611" max="4611" width="70.140625" style="1" customWidth="1"/>
    <col min="4612" max="4612" width="6.7109375" style="1" customWidth="1"/>
    <col min="4613" max="4613" width="9.5703125" style="1" customWidth="1"/>
    <col min="4614" max="4614" width="13.5703125" style="1" customWidth="1"/>
    <col min="4615" max="4615" width="15.42578125" style="1" customWidth="1"/>
    <col min="4616" max="4864" width="9.140625" style="1"/>
    <col min="4865" max="4865" width="4.7109375" style="1" customWidth="1"/>
    <col min="4866" max="4866" width="9" style="1" customWidth="1"/>
    <col min="4867" max="4867" width="70.140625" style="1" customWidth="1"/>
    <col min="4868" max="4868" width="6.7109375" style="1" customWidth="1"/>
    <col min="4869" max="4869" width="9.5703125" style="1" customWidth="1"/>
    <col min="4870" max="4870" width="13.5703125" style="1" customWidth="1"/>
    <col min="4871" max="4871" width="15.42578125" style="1" customWidth="1"/>
    <col min="4872" max="5120" width="9.140625" style="1"/>
    <col min="5121" max="5121" width="4.7109375" style="1" customWidth="1"/>
    <col min="5122" max="5122" width="9" style="1" customWidth="1"/>
    <col min="5123" max="5123" width="70.140625" style="1" customWidth="1"/>
    <col min="5124" max="5124" width="6.7109375" style="1" customWidth="1"/>
    <col min="5125" max="5125" width="9.5703125" style="1" customWidth="1"/>
    <col min="5126" max="5126" width="13.5703125" style="1" customWidth="1"/>
    <col min="5127" max="5127" width="15.42578125" style="1" customWidth="1"/>
    <col min="5128" max="5376" width="9.140625" style="1"/>
    <col min="5377" max="5377" width="4.7109375" style="1" customWidth="1"/>
    <col min="5378" max="5378" width="9" style="1" customWidth="1"/>
    <col min="5379" max="5379" width="70.140625" style="1" customWidth="1"/>
    <col min="5380" max="5380" width="6.7109375" style="1" customWidth="1"/>
    <col min="5381" max="5381" width="9.5703125" style="1" customWidth="1"/>
    <col min="5382" max="5382" width="13.5703125" style="1" customWidth="1"/>
    <col min="5383" max="5383" width="15.42578125" style="1" customWidth="1"/>
    <col min="5384" max="5632" width="9.140625" style="1"/>
    <col min="5633" max="5633" width="4.7109375" style="1" customWidth="1"/>
    <col min="5634" max="5634" width="9" style="1" customWidth="1"/>
    <col min="5635" max="5635" width="70.140625" style="1" customWidth="1"/>
    <col min="5636" max="5636" width="6.7109375" style="1" customWidth="1"/>
    <col min="5637" max="5637" width="9.5703125" style="1" customWidth="1"/>
    <col min="5638" max="5638" width="13.5703125" style="1" customWidth="1"/>
    <col min="5639" max="5639" width="15.42578125" style="1" customWidth="1"/>
    <col min="5640" max="5888" width="9.140625" style="1"/>
    <col min="5889" max="5889" width="4.7109375" style="1" customWidth="1"/>
    <col min="5890" max="5890" width="9" style="1" customWidth="1"/>
    <col min="5891" max="5891" width="70.140625" style="1" customWidth="1"/>
    <col min="5892" max="5892" width="6.7109375" style="1" customWidth="1"/>
    <col min="5893" max="5893" width="9.5703125" style="1" customWidth="1"/>
    <col min="5894" max="5894" width="13.5703125" style="1" customWidth="1"/>
    <col min="5895" max="5895" width="15.42578125" style="1" customWidth="1"/>
    <col min="5896" max="6144" width="9.140625" style="1"/>
    <col min="6145" max="6145" width="4.7109375" style="1" customWidth="1"/>
    <col min="6146" max="6146" width="9" style="1" customWidth="1"/>
    <col min="6147" max="6147" width="70.140625" style="1" customWidth="1"/>
    <col min="6148" max="6148" width="6.7109375" style="1" customWidth="1"/>
    <col min="6149" max="6149" width="9.5703125" style="1" customWidth="1"/>
    <col min="6150" max="6150" width="13.5703125" style="1" customWidth="1"/>
    <col min="6151" max="6151" width="15.42578125" style="1" customWidth="1"/>
    <col min="6152" max="6400" width="9.140625" style="1"/>
    <col min="6401" max="6401" width="4.7109375" style="1" customWidth="1"/>
    <col min="6402" max="6402" width="9" style="1" customWidth="1"/>
    <col min="6403" max="6403" width="70.140625" style="1" customWidth="1"/>
    <col min="6404" max="6404" width="6.7109375" style="1" customWidth="1"/>
    <col min="6405" max="6405" width="9.5703125" style="1" customWidth="1"/>
    <col min="6406" max="6406" width="13.5703125" style="1" customWidth="1"/>
    <col min="6407" max="6407" width="15.42578125" style="1" customWidth="1"/>
    <col min="6408" max="6656" width="9.140625" style="1"/>
    <col min="6657" max="6657" width="4.7109375" style="1" customWidth="1"/>
    <col min="6658" max="6658" width="9" style="1" customWidth="1"/>
    <col min="6659" max="6659" width="70.140625" style="1" customWidth="1"/>
    <col min="6660" max="6660" width="6.7109375" style="1" customWidth="1"/>
    <col min="6661" max="6661" width="9.5703125" style="1" customWidth="1"/>
    <col min="6662" max="6662" width="13.5703125" style="1" customWidth="1"/>
    <col min="6663" max="6663" width="15.42578125" style="1" customWidth="1"/>
    <col min="6664" max="6912" width="9.140625" style="1"/>
    <col min="6913" max="6913" width="4.7109375" style="1" customWidth="1"/>
    <col min="6914" max="6914" width="9" style="1" customWidth="1"/>
    <col min="6915" max="6915" width="70.140625" style="1" customWidth="1"/>
    <col min="6916" max="6916" width="6.7109375" style="1" customWidth="1"/>
    <col min="6917" max="6917" width="9.5703125" style="1" customWidth="1"/>
    <col min="6918" max="6918" width="13.5703125" style="1" customWidth="1"/>
    <col min="6919" max="6919" width="15.42578125" style="1" customWidth="1"/>
    <col min="6920" max="7168" width="9.140625" style="1"/>
    <col min="7169" max="7169" width="4.7109375" style="1" customWidth="1"/>
    <col min="7170" max="7170" width="9" style="1" customWidth="1"/>
    <col min="7171" max="7171" width="70.140625" style="1" customWidth="1"/>
    <col min="7172" max="7172" width="6.7109375" style="1" customWidth="1"/>
    <col min="7173" max="7173" width="9.5703125" style="1" customWidth="1"/>
    <col min="7174" max="7174" width="13.5703125" style="1" customWidth="1"/>
    <col min="7175" max="7175" width="15.42578125" style="1" customWidth="1"/>
    <col min="7176" max="7424" width="9.140625" style="1"/>
    <col min="7425" max="7425" width="4.7109375" style="1" customWidth="1"/>
    <col min="7426" max="7426" width="9" style="1" customWidth="1"/>
    <col min="7427" max="7427" width="70.140625" style="1" customWidth="1"/>
    <col min="7428" max="7428" width="6.7109375" style="1" customWidth="1"/>
    <col min="7429" max="7429" width="9.5703125" style="1" customWidth="1"/>
    <col min="7430" max="7430" width="13.5703125" style="1" customWidth="1"/>
    <col min="7431" max="7431" width="15.42578125" style="1" customWidth="1"/>
    <col min="7432" max="7680" width="9.140625" style="1"/>
    <col min="7681" max="7681" width="4.7109375" style="1" customWidth="1"/>
    <col min="7682" max="7682" width="9" style="1" customWidth="1"/>
    <col min="7683" max="7683" width="70.140625" style="1" customWidth="1"/>
    <col min="7684" max="7684" width="6.7109375" style="1" customWidth="1"/>
    <col min="7685" max="7685" width="9.5703125" style="1" customWidth="1"/>
    <col min="7686" max="7686" width="13.5703125" style="1" customWidth="1"/>
    <col min="7687" max="7687" width="15.42578125" style="1" customWidth="1"/>
    <col min="7688" max="7936" width="9.140625" style="1"/>
    <col min="7937" max="7937" width="4.7109375" style="1" customWidth="1"/>
    <col min="7938" max="7938" width="9" style="1" customWidth="1"/>
    <col min="7939" max="7939" width="70.140625" style="1" customWidth="1"/>
    <col min="7940" max="7940" width="6.7109375" style="1" customWidth="1"/>
    <col min="7941" max="7941" width="9.5703125" style="1" customWidth="1"/>
    <col min="7942" max="7942" width="13.5703125" style="1" customWidth="1"/>
    <col min="7943" max="7943" width="15.42578125" style="1" customWidth="1"/>
    <col min="7944" max="8192" width="9.140625" style="1"/>
    <col min="8193" max="8193" width="4.7109375" style="1" customWidth="1"/>
    <col min="8194" max="8194" width="9" style="1" customWidth="1"/>
    <col min="8195" max="8195" width="70.140625" style="1" customWidth="1"/>
    <col min="8196" max="8196" width="6.7109375" style="1" customWidth="1"/>
    <col min="8197" max="8197" width="9.5703125" style="1" customWidth="1"/>
    <col min="8198" max="8198" width="13.5703125" style="1" customWidth="1"/>
    <col min="8199" max="8199" width="15.42578125" style="1" customWidth="1"/>
    <col min="8200" max="8448" width="9.140625" style="1"/>
    <col min="8449" max="8449" width="4.7109375" style="1" customWidth="1"/>
    <col min="8450" max="8450" width="9" style="1" customWidth="1"/>
    <col min="8451" max="8451" width="70.140625" style="1" customWidth="1"/>
    <col min="8452" max="8452" width="6.7109375" style="1" customWidth="1"/>
    <col min="8453" max="8453" width="9.5703125" style="1" customWidth="1"/>
    <col min="8454" max="8454" width="13.5703125" style="1" customWidth="1"/>
    <col min="8455" max="8455" width="15.42578125" style="1" customWidth="1"/>
    <col min="8456" max="8704" width="9.140625" style="1"/>
    <col min="8705" max="8705" width="4.7109375" style="1" customWidth="1"/>
    <col min="8706" max="8706" width="9" style="1" customWidth="1"/>
    <col min="8707" max="8707" width="70.140625" style="1" customWidth="1"/>
    <col min="8708" max="8708" width="6.7109375" style="1" customWidth="1"/>
    <col min="8709" max="8709" width="9.5703125" style="1" customWidth="1"/>
    <col min="8710" max="8710" width="13.5703125" style="1" customWidth="1"/>
    <col min="8711" max="8711" width="15.42578125" style="1" customWidth="1"/>
    <col min="8712" max="8960" width="9.140625" style="1"/>
    <col min="8961" max="8961" width="4.7109375" style="1" customWidth="1"/>
    <col min="8962" max="8962" width="9" style="1" customWidth="1"/>
    <col min="8963" max="8963" width="70.140625" style="1" customWidth="1"/>
    <col min="8964" max="8964" width="6.7109375" style="1" customWidth="1"/>
    <col min="8965" max="8965" width="9.5703125" style="1" customWidth="1"/>
    <col min="8966" max="8966" width="13.5703125" style="1" customWidth="1"/>
    <col min="8967" max="8967" width="15.42578125" style="1" customWidth="1"/>
    <col min="8968" max="9216" width="9.140625" style="1"/>
    <col min="9217" max="9217" width="4.7109375" style="1" customWidth="1"/>
    <col min="9218" max="9218" width="9" style="1" customWidth="1"/>
    <col min="9219" max="9219" width="70.140625" style="1" customWidth="1"/>
    <col min="9220" max="9220" width="6.7109375" style="1" customWidth="1"/>
    <col min="9221" max="9221" width="9.5703125" style="1" customWidth="1"/>
    <col min="9222" max="9222" width="13.5703125" style="1" customWidth="1"/>
    <col min="9223" max="9223" width="15.42578125" style="1" customWidth="1"/>
    <col min="9224" max="9472" width="9.140625" style="1"/>
    <col min="9473" max="9473" width="4.7109375" style="1" customWidth="1"/>
    <col min="9474" max="9474" width="9" style="1" customWidth="1"/>
    <col min="9475" max="9475" width="70.140625" style="1" customWidth="1"/>
    <col min="9476" max="9476" width="6.7109375" style="1" customWidth="1"/>
    <col min="9477" max="9477" width="9.5703125" style="1" customWidth="1"/>
    <col min="9478" max="9478" width="13.5703125" style="1" customWidth="1"/>
    <col min="9479" max="9479" width="15.42578125" style="1" customWidth="1"/>
    <col min="9480" max="9728" width="9.140625" style="1"/>
    <col min="9729" max="9729" width="4.7109375" style="1" customWidth="1"/>
    <col min="9730" max="9730" width="9" style="1" customWidth="1"/>
    <col min="9731" max="9731" width="70.140625" style="1" customWidth="1"/>
    <col min="9732" max="9732" width="6.7109375" style="1" customWidth="1"/>
    <col min="9733" max="9733" width="9.5703125" style="1" customWidth="1"/>
    <col min="9734" max="9734" width="13.5703125" style="1" customWidth="1"/>
    <col min="9735" max="9735" width="15.42578125" style="1" customWidth="1"/>
    <col min="9736" max="9984" width="9.140625" style="1"/>
    <col min="9985" max="9985" width="4.7109375" style="1" customWidth="1"/>
    <col min="9986" max="9986" width="9" style="1" customWidth="1"/>
    <col min="9987" max="9987" width="70.140625" style="1" customWidth="1"/>
    <col min="9988" max="9988" width="6.7109375" style="1" customWidth="1"/>
    <col min="9989" max="9989" width="9.5703125" style="1" customWidth="1"/>
    <col min="9990" max="9990" width="13.5703125" style="1" customWidth="1"/>
    <col min="9991" max="9991" width="15.42578125" style="1" customWidth="1"/>
    <col min="9992" max="10240" width="9.140625" style="1"/>
    <col min="10241" max="10241" width="4.7109375" style="1" customWidth="1"/>
    <col min="10242" max="10242" width="9" style="1" customWidth="1"/>
    <col min="10243" max="10243" width="70.140625" style="1" customWidth="1"/>
    <col min="10244" max="10244" width="6.7109375" style="1" customWidth="1"/>
    <col min="10245" max="10245" width="9.5703125" style="1" customWidth="1"/>
    <col min="10246" max="10246" width="13.5703125" style="1" customWidth="1"/>
    <col min="10247" max="10247" width="15.42578125" style="1" customWidth="1"/>
    <col min="10248" max="10496" width="9.140625" style="1"/>
    <col min="10497" max="10497" width="4.7109375" style="1" customWidth="1"/>
    <col min="10498" max="10498" width="9" style="1" customWidth="1"/>
    <col min="10499" max="10499" width="70.140625" style="1" customWidth="1"/>
    <col min="10500" max="10500" width="6.7109375" style="1" customWidth="1"/>
    <col min="10501" max="10501" width="9.5703125" style="1" customWidth="1"/>
    <col min="10502" max="10502" width="13.5703125" style="1" customWidth="1"/>
    <col min="10503" max="10503" width="15.42578125" style="1" customWidth="1"/>
    <col min="10504" max="10752" width="9.140625" style="1"/>
    <col min="10753" max="10753" width="4.7109375" style="1" customWidth="1"/>
    <col min="10754" max="10754" width="9" style="1" customWidth="1"/>
    <col min="10755" max="10755" width="70.140625" style="1" customWidth="1"/>
    <col min="10756" max="10756" width="6.7109375" style="1" customWidth="1"/>
    <col min="10757" max="10757" width="9.5703125" style="1" customWidth="1"/>
    <col min="10758" max="10758" width="13.5703125" style="1" customWidth="1"/>
    <col min="10759" max="10759" width="15.42578125" style="1" customWidth="1"/>
    <col min="10760" max="11008" width="9.140625" style="1"/>
    <col min="11009" max="11009" width="4.7109375" style="1" customWidth="1"/>
    <col min="11010" max="11010" width="9" style="1" customWidth="1"/>
    <col min="11011" max="11011" width="70.140625" style="1" customWidth="1"/>
    <col min="11012" max="11012" width="6.7109375" style="1" customWidth="1"/>
    <col min="11013" max="11013" width="9.5703125" style="1" customWidth="1"/>
    <col min="11014" max="11014" width="13.5703125" style="1" customWidth="1"/>
    <col min="11015" max="11015" width="15.42578125" style="1" customWidth="1"/>
    <col min="11016" max="11264" width="9.140625" style="1"/>
    <col min="11265" max="11265" width="4.7109375" style="1" customWidth="1"/>
    <col min="11266" max="11266" width="9" style="1" customWidth="1"/>
    <col min="11267" max="11267" width="70.140625" style="1" customWidth="1"/>
    <col min="11268" max="11268" width="6.7109375" style="1" customWidth="1"/>
    <col min="11269" max="11269" width="9.5703125" style="1" customWidth="1"/>
    <col min="11270" max="11270" width="13.5703125" style="1" customWidth="1"/>
    <col min="11271" max="11271" width="15.42578125" style="1" customWidth="1"/>
    <col min="11272" max="11520" width="9.140625" style="1"/>
    <col min="11521" max="11521" width="4.7109375" style="1" customWidth="1"/>
    <col min="11522" max="11522" width="9" style="1" customWidth="1"/>
    <col min="11523" max="11523" width="70.140625" style="1" customWidth="1"/>
    <col min="11524" max="11524" width="6.7109375" style="1" customWidth="1"/>
    <col min="11525" max="11525" width="9.5703125" style="1" customWidth="1"/>
    <col min="11526" max="11526" width="13.5703125" style="1" customWidth="1"/>
    <col min="11527" max="11527" width="15.42578125" style="1" customWidth="1"/>
    <col min="11528" max="11776" width="9.140625" style="1"/>
    <col min="11777" max="11777" width="4.7109375" style="1" customWidth="1"/>
    <col min="11778" max="11778" width="9" style="1" customWidth="1"/>
    <col min="11779" max="11779" width="70.140625" style="1" customWidth="1"/>
    <col min="11780" max="11780" width="6.7109375" style="1" customWidth="1"/>
    <col min="11781" max="11781" width="9.5703125" style="1" customWidth="1"/>
    <col min="11782" max="11782" width="13.5703125" style="1" customWidth="1"/>
    <col min="11783" max="11783" width="15.42578125" style="1" customWidth="1"/>
    <col min="11784" max="12032" width="9.140625" style="1"/>
    <col min="12033" max="12033" width="4.7109375" style="1" customWidth="1"/>
    <col min="12034" max="12034" width="9" style="1" customWidth="1"/>
    <col min="12035" max="12035" width="70.140625" style="1" customWidth="1"/>
    <col min="12036" max="12036" width="6.7109375" style="1" customWidth="1"/>
    <col min="12037" max="12037" width="9.5703125" style="1" customWidth="1"/>
    <col min="12038" max="12038" width="13.5703125" style="1" customWidth="1"/>
    <col min="12039" max="12039" width="15.42578125" style="1" customWidth="1"/>
    <col min="12040" max="12288" width="9.140625" style="1"/>
    <col min="12289" max="12289" width="4.7109375" style="1" customWidth="1"/>
    <col min="12290" max="12290" width="9" style="1" customWidth="1"/>
    <col min="12291" max="12291" width="70.140625" style="1" customWidth="1"/>
    <col min="12292" max="12292" width="6.7109375" style="1" customWidth="1"/>
    <col min="12293" max="12293" width="9.5703125" style="1" customWidth="1"/>
    <col min="12294" max="12294" width="13.5703125" style="1" customWidth="1"/>
    <col min="12295" max="12295" width="15.42578125" style="1" customWidth="1"/>
    <col min="12296" max="12544" width="9.140625" style="1"/>
    <col min="12545" max="12545" width="4.7109375" style="1" customWidth="1"/>
    <col min="12546" max="12546" width="9" style="1" customWidth="1"/>
    <col min="12547" max="12547" width="70.140625" style="1" customWidth="1"/>
    <col min="12548" max="12548" width="6.7109375" style="1" customWidth="1"/>
    <col min="12549" max="12549" width="9.5703125" style="1" customWidth="1"/>
    <col min="12550" max="12550" width="13.5703125" style="1" customWidth="1"/>
    <col min="12551" max="12551" width="15.42578125" style="1" customWidth="1"/>
    <col min="12552" max="12800" width="9.140625" style="1"/>
    <col min="12801" max="12801" width="4.7109375" style="1" customWidth="1"/>
    <col min="12802" max="12802" width="9" style="1" customWidth="1"/>
    <col min="12803" max="12803" width="70.140625" style="1" customWidth="1"/>
    <col min="12804" max="12804" width="6.7109375" style="1" customWidth="1"/>
    <col min="12805" max="12805" width="9.5703125" style="1" customWidth="1"/>
    <col min="12806" max="12806" width="13.5703125" style="1" customWidth="1"/>
    <col min="12807" max="12807" width="15.42578125" style="1" customWidth="1"/>
    <col min="12808" max="13056" width="9.140625" style="1"/>
    <col min="13057" max="13057" width="4.7109375" style="1" customWidth="1"/>
    <col min="13058" max="13058" width="9" style="1" customWidth="1"/>
    <col min="13059" max="13059" width="70.140625" style="1" customWidth="1"/>
    <col min="13060" max="13060" width="6.7109375" style="1" customWidth="1"/>
    <col min="13061" max="13061" width="9.5703125" style="1" customWidth="1"/>
    <col min="13062" max="13062" width="13.5703125" style="1" customWidth="1"/>
    <col min="13063" max="13063" width="15.42578125" style="1" customWidth="1"/>
    <col min="13064" max="13312" width="9.140625" style="1"/>
    <col min="13313" max="13313" width="4.7109375" style="1" customWidth="1"/>
    <col min="13314" max="13314" width="9" style="1" customWidth="1"/>
    <col min="13315" max="13315" width="70.140625" style="1" customWidth="1"/>
    <col min="13316" max="13316" width="6.7109375" style="1" customWidth="1"/>
    <col min="13317" max="13317" width="9.5703125" style="1" customWidth="1"/>
    <col min="13318" max="13318" width="13.5703125" style="1" customWidth="1"/>
    <col min="13319" max="13319" width="15.42578125" style="1" customWidth="1"/>
    <col min="13320" max="13568" width="9.140625" style="1"/>
    <col min="13569" max="13569" width="4.7109375" style="1" customWidth="1"/>
    <col min="13570" max="13570" width="9" style="1" customWidth="1"/>
    <col min="13571" max="13571" width="70.140625" style="1" customWidth="1"/>
    <col min="13572" max="13572" width="6.7109375" style="1" customWidth="1"/>
    <col min="13573" max="13573" width="9.5703125" style="1" customWidth="1"/>
    <col min="13574" max="13574" width="13.5703125" style="1" customWidth="1"/>
    <col min="13575" max="13575" width="15.42578125" style="1" customWidth="1"/>
    <col min="13576" max="13824" width="9.140625" style="1"/>
    <col min="13825" max="13825" width="4.7109375" style="1" customWidth="1"/>
    <col min="13826" max="13826" width="9" style="1" customWidth="1"/>
    <col min="13827" max="13827" width="70.140625" style="1" customWidth="1"/>
    <col min="13828" max="13828" width="6.7109375" style="1" customWidth="1"/>
    <col min="13829" max="13829" width="9.5703125" style="1" customWidth="1"/>
    <col min="13830" max="13830" width="13.5703125" style="1" customWidth="1"/>
    <col min="13831" max="13831" width="15.42578125" style="1" customWidth="1"/>
    <col min="13832" max="14080" width="9.140625" style="1"/>
    <col min="14081" max="14081" width="4.7109375" style="1" customWidth="1"/>
    <col min="14082" max="14082" width="9" style="1" customWidth="1"/>
    <col min="14083" max="14083" width="70.140625" style="1" customWidth="1"/>
    <col min="14084" max="14084" width="6.7109375" style="1" customWidth="1"/>
    <col min="14085" max="14085" width="9.5703125" style="1" customWidth="1"/>
    <col min="14086" max="14086" width="13.5703125" style="1" customWidth="1"/>
    <col min="14087" max="14087" width="15.42578125" style="1" customWidth="1"/>
    <col min="14088" max="14336" width="9.140625" style="1"/>
    <col min="14337" max="14337" width="4.7109375" style="1" customWidth="1"/>
    <col min="14338" max="14338" width="9" style="1" customWidth="1"/>
    <col min="14339" max="14339" width="70.140625" style="1" customWidth="1"/>
    <col min="14340" max="14340" width="6.7109375" style="1" customWidth="1"/>
    <col min="14341" max="14341" width="9.5703125" style="1" customWidth="1"/>
    <col min="14342" max="14342" width="13.5703125" style="1" customWidth="1"/>
    <col min="14343" max="14343" width="15.42578125" style="1" customWidth="1"/>
    <col min="14344" max="14592" width="9.140625" style="1"/>
    <col min="14593" max="14593" width="4.7109375" style="1" customWidth="1"/>
    <col min="14594" max="14594" width="9" style="1" customWidth="1"/>
    <col min="14595" max="14595" width="70.140625" style="1" customWidth="1"/>
    <col min="14596" max="14596" width="6.7109375" style="1" customWidth="1"/>
    <col min="14597" max="14597" width="9.5703125" style="1" customWidth="1"/>
    <col min="14598" max="14598" width="13.5703125" style="1" customWidth="1"/>
    <col min="14599" max="14599" width="15.42578125" style="1" customWidth="1"/>
    <col min="14600" max="14848" width="9.140625" style="1"/>
    <col min="14849" max="14849" width="4.7109375" style="1" customWidth="1"/>
    <col min="14850" max="14850" width="9" style="1" customWidth="1"/>
    <col min="14851" max="14851" width="70.140625" style="1" customWidth="1"/>
    <col min="14852" max="14852" width="6.7109375" style="1" customWidth="1"/>
    <col min="14853" max="14853" width="9.5703125" style="1" customWidth="1"/>
    <col min="14854" max="14854" width="13.5703125" style="1" customWidth="1"/>
    <col min="14855" max="14855" width="15.42578125" style="1" customWidth="1"/>
    <col min="14856" max="15104" width="9.140625" style="1"/>
    <col min="15105" max="15105" width="4.7109375" style="1" customWidth="1"/>
    <col min="15106" max="15106" width="9" style="1" customWidth="1"/>
    <col min="15107" max="15107" width="70.140625" style="1" customWidth="1"/>
    <col min="15108" max="15108" width="6.7109375" style="1" customWidth="1"/>
    <col min="15109" max="15109" width="9.5703125" style="1" customWidth="1"/>
    <col min="15110" max="15110" width="13.5703125" style="1" customWidth="1"/>
    <col min="15111" max="15111" width="15.42578125" style="1" customWidth="1"/>
    <col min="15112" max="15360" width="9.140625" style="1"/>
    <col min="15361" max="15361" width="4.7109375" style="1" customWidth="1"/>
    <col min="15362" max="15362" width="9" style="1" customWidth="1"/>
    <col min="15363" max="15363" width="70.140625" style="1" customWidth="1"/>
    <col min="15364" max="15364" width="6.7109375" style="1" customWidth="1"/>
    <col min="15365" max="15365" width="9.5703125" style="1" customWidth="1"/>
    <col min="15366" max="15366" width="13.5703125" style="1" customWidth="1"/>
    <col min="15367" max="15367" width="15.42578125" style="1" customWidth="1"/>
    <col min="15368" max="15616" width="9.140625" style="1"/>
    <col min="15617" max="15617" width="4.7109375" style="1" customWidth="1"/>
    <col min="15618" max="15618" width="9" style="1" customWidth="1"/>
    <col min="15619" max="15619" width="70.140625" style="1" customWidth="1"/>
    <col min="15620" max="15620" width="6.7109375" style="1" customWidth="1"/>
    <col min="15621" max="15621" width="9.5703125" style="1" customWidth="1"/>
    <col min="15622" max="15622" width="13.5703125" style="1" customWidth="1"/>
    <col min="15623" max="15623" width="15.42578125" style="1" customWidth="1"/>
    <col min="15624" max="15872" width="9.140625" style="1"/>
    <col min="15873" max="15873" width="4.7109375" style="1" customWidth="1"/>
    <col min="15874" max="15874" width="9" style="1" customWidth="1"/>
    <col min="15875" max="15875" width="70.140625" style="1" customWidth="1"/>
    <col min="15876" max="15876" width="6.7109375" style="1" customWidth="1"/>
    <col min="15877" max="15877" width="9.5703125" style="1" customWidth="1"/>
    <col min="15878" max="15878" width="13.5703125" style="1" customWidth="1"/>
    <col min="15879" max="15879" width="15.42578125" style="1" customWidth="1"/>
    <col min="15880" max="16128" width="9.140625" style="1"/>
    <col min="16129" max="16129" width="4.7109375" style="1" customWidth="1"/>
    <col min="16130" max="16130" width="9" style="1" customWidth="1"/>
    <col min="16131" max="16131" width="70.140625" style="1" customWidth="1"/>
    <col min="16132" max="16132" width="6.7109375" style="1" customWidth="1"/>
    <col min="16133" max="16133" width="9.5703125" style="1" customWidth="1"/>
    <col min="16134" max="16134" width="13.5703125" style="1" customWidth="1"/>
    <col min="16135" max="16135" width="15.42578125" style="1" customWidth="1"/>
    <col min="16136" max="16384" width="9.140625" style="1"/>
  </cols>
  <sheetData>
    <row r="1" spans="1:8" ht="16.5" customHeight="1">
      <c r="A1" s="125" t="s">
        <v>0</v>
      </c>
      <c r="B1" s="125"/>
      <c r="C1" s="125"/>
      <c r="D1" s="125"/>
      <c r="E1" s="125"/>
      <c r="F1" s="125"/>
      <c r="G1" s="125"/>
    </row>
    <row r="2" spans="1:8" ht="13.5" customHeight="1">
      <c r="A2" s="126" t="s">
        <v>1</v>
      </c>
      <c r="B2" s="126"/>
      <c r="C2" s="126"/>
      <c r="D2" s="126"/>
      <c r="E2" s="126"/>
      <c r="F2" s="126"/>
      <c r="G2" s="126"/>
    </row>
    <row r="3" spans="1:8" ht="36" customHeight="1">
      <c r="A3" s="104" t="str">
        <f>'[12]CC Road Estimate'!A4:C4</f>
        <v xml:space="preserve">Name of Road :GRAM PUCHELI MAIN ROAD SE BASTI TAK CC SAH NALI NIRMAN </v>
      </c>
      <c r="B3" s="104"/>
      <c r="C3" s="105"/>
      <c r="D3" s="106" t="s">
        <v>2</v>
      </c>
      <c r="E3" s="106"/>
      <c r="F3" s="106"/>
      <c r="G3" s="2" t="str">
        <f>'[12]CC Road Estimate'!J4</f>
        <v>Mungeli</v>
      </c>
    </row>
    <row r="4" spans="1:8" ht="24.75" customHeight="1">
      <c r="A4" s="107" t="s">
        <v>3</v>
      </c>
      <c r="B4" s="107"/>
      <c r="C4" s="3" t="str">
        <f>'[12]CC Road Estimate'!C7</f>
        <v>200M</v>
      </c>
      <c r="D4" s="108" t="s">
        <v>4</v>
      </c>
      <c r="E4" s="108"/>
      <c r="F4" s="108"/>
      <c r="G4" s="2" t="str">
        <f>'[12]CC Road Estimate'!J7</f>
        <v>PATHARIYA</v>
      </c>
    </row>
    <row r="5" spans="1:8" s="6" customFormat="1" ht="27" customHeight="1">
      <c r="A5" s="127"/>
      <c r="B5" s="127"/>
      <c r="C5" s="4"/>
      <c r="D5" s="128" t="s">
        <v>5</v>
      </c>
      <c r="E5" s="128"/>
      <c r="F5" s="128"/>
      <c r="G5" s="57" t="str">
        <f>'[12]CC Road Estimate'!J5</f>
        <v>PUCHELI</v>
      </c>
    </row>
    <row r="6" spans="1:8" ht="32.25" customHeight="1">
      <c r="A6" s="7" t="s">
        <v>6</v>
      </c>
      <c r="B6" s="7" t="s">
        <v>7</v>
      </c>
      <c r="C6" s="7" t="s">
        <v>8</v>
      </c>
      <c r="D6" s="7" t="s">
        <v>9</v>
      </c>
      <c r="E6" s="8" t="s">
        <v>10</v>
      </c>
      <c r="F6" s="9" t="s">
        <v>11</v>
      </c>
      <c r="G6" s="10" t="s">
        <v>12</v>
      </c>
    </row>
    <row r="7" spans="1:8" s="17" customFormat="1" ht="45.75" customHeight="1">
      <c r="A7" s="11">
        <v>1</v>
      </c>
      <c r="B7" s="11" t="s">
        <v>13</v>
      </c>
      <c r="C7" s="12" t="s">
        <v>14</v>
      </c>
      <c r="D7" s="13" t="s">
        <v>15</v>
      </c>
      <c r="E7" s="14">
        <f>'[12]CC Road Estimate'!J15</f>
        <v>65</v>
      </c>
      <c r="F7" s="14">
        <f>'[12]CC Road Estimate'!H15</f>
        <v>450</v>
      </c>
      <c r="G7" s="15">
        <f>E7*F7</f>
        <v>29250</v>
      </c>
      <c r="H7" s="16" t="e">
        <f>F7-#REF!</f>
        <v>#REF!</v>
      </c>
    </row>
    <row r="8" spans="1:8" s="17" customFormat="1" ht="60" customHeight="1">
      <c r="A8" s="11">
        <v>2</v>
      </c>
      <c r="B8" s="18">
        <v>3.2</v>
      </c>
      <c r="C8" s="19" t="s">
        <v>16</v>
      </c>
      <c r="D8" s="13" t="s">
        <v>15</v>
      </c>
      <c r="E8" s="14">
        <f>'[12]CC Road Estimate'!J17</f>
        <v>25</v>
      </c>
      <c r="F8" s="14">
        <f>'[12]CC Road Estimate'!H17</f>
        <v>150</v>
      </c>
      <c r="G8" s="15">
        <f>E8*F8</f>
        <v>3750</v>
      </c>
      <c r="H8" s="16"/>
    </row>
    <row r="9" spans="1:8" s="17" customFormat="1" ht="60" customHeight="1">
      <c r="A9" s="11">
        <v>3</v>
      </c>
      <c r="B9" s="20" t="s">
        <v>17</v>
      </c>
      <c r="C9" s="21" t="s">
        <v>18</v>
      </c>
      <c r="D9" s="13" t="s">
        <v>15</v>
      </c>
      <c r="E9" s="14">
        <f>'[12]CC Road Estimate'!J19</f>
        <v>223</v>
      </c>
      <c r="F9" s="14">
        <f>'[12]CC Road Estimate'!H19</f>
        <v>300</v>
      </c>
      <c r="G9" s="15">
        <f>E9*F9</f>
        <v>66900</v>
      </c>
      <c r="H9" s="16"/>
    </row>
    <row r="10" spans="1:8" s="17" customFormat="1" ht="76.5" customHeight="1">
      <c r="A10" s="11">
        <v>4</v>
      </c>
      <c r="B10" s="11" t="s">
        <v>19</v>
      </c>
      <c r="C10" s="12" t="s">
        <v>20</v>
      </c>
      <c r="D10" s="13" t="s">
        <v>15</v>
      </c>
      <c r="E10" s="14">
        <f>'[12]CC Road Estimate'!J24</f>
        <v>1772</v>
      </c>
      <c r="F10" s="14">
        <f>'[12]CC Road Estimate'!H24</f>
        <v>150</v>
      </c>
      <c r="G10" s="15">
        <f t="shared" ref="G10:G19" si="0">E10*F10</f>
        <v>265800</v>
      </c>
      <c r="H10" s="16" t="e">
        <f>F10-#REF!</f>
        <v>#REF!</v>
      </c>
    </row>
    <row r="11" spans="1:8" s="17" customFormat="1" ht="93" customHeight="1">
      <c r="A11" s="11">
        <v>5</v>
      </c>
      <c r="B11" s="11" t="s">
        <v>21</v>
      </c>
      <c r="C11" s="12" t="s">
        <v>22</v>
      </c>
      <c r="D11" s="13" t="s">
        <v>15</v>
      </c>
      <c r="E11" s="14">
        <f>'[12]CC Road Estimate'!J29</f>
        <v>5889</v>
      </c>
      <c r="F11" s="14">
        <f>'[12]CC Road Estimate'!H29</f>
        <v>160</v>
      </c>
      <c r="G11" s="15">
        <f t="shared" si="0"/>
        <v>942240</v>
      </c>
      <c r="H11" s="16" t="e">
        <f>F11-#REF!</f>
        <v>#REF!</v>
      </c>
    </row>
    <row r="12" spans="1:8" s="17" customFormat="1" ht="50.25" customHeight="1">
      <c r="A12" s="11">
        <v>6</v>
      </c>
      <c r="B12" s="22" t="s">
        <v>23</v>
      </c>
      <c r="C12" s="23" t="s">
        <v>24</v>
      </c>
      <c r="D12" s="13" t="s">
        <v>15</v>
      </c>
      <c r="E12" s="14">
        <f>'[12]CC Road Estimate'!J34</f>
        <v>4839</v>
      </c>
      <c r="F12" s="14">
        <f>'[12]CC Road Estimate'!H34</f>
        <v>44.05</v>
      </c>
      <c r="G12" s="15">
        <f t="shared" si="0"/>
        <v>213157.94999999998</v>
      </c>
      <c r="H12" s="16" t="e">
        <f>F12-#REF!</f>
        <v>#REF!</v>
      </c>
    </row>
    <row r="13" spans="1:8" s="25" customFormat="1" ht="42" customHeight="1">
      <c r="A13" s="11">
        <v>7</v>
      </c>
      <c r="B13" s="22" t="s">
        <v>25</v>
      </c>
      <c r="C13" s="24" t="s">
        <v>26</v>
      </c>
      <c r="D13" s="13" t="s">
        <v>15</v>
      </c>
      <c r="E13" s="14">
        <f>'[12]CC Road Estimate'!J38</f>
        <v>394</v>
      </c>
      <c r="F13" s="14">
        <f>'[12]CC Road Estimate'!H38</f>
        <v>96.15</v>
      </c>
      <c r="G13" s="15">
        <f t="shared" si="0"/>
        <v>37883.100000000006</v>
      </c>
      <c r="H13" s="16" t="e">
        <f>F13-#REF!</f>
        <v>#REF!</v>
      </c>
    </row>
    <row r="14" spans="1:8" s="28" customFormat="1" ht="55.5" customHeight="1">
      <c r="A14" s="11">
        <v>8</v>
      </c>
      <c r="B14" s="26" t="s">
        <v>27</v>
      </c>
      <c r="C14" s="27" t="s">
        <v>28</v>
      </c>
      <c r="D14" s="13" t="s">
        <v>15</v>
      </c>
      <c r="E14" s="14">
        <v>1129</v>
      </c>
      <c r="F14" s="14">
        <f>'[12]CC Road Estimate'!H40</f>
        <v>22.5</v>
      </c>
      <c r="G14" s="15">
        <f>E14*F14</f>
        <v>25402.5</v>
      </c>
      <c r="H14" s="16" t="e">
        <f>F14-#REF!</f>
        <v>#REF!</v>
      </c>
    </row>
    <row r="15" spans="1:8" s="28" customFormat="1" ht="43.5" customHeight="1">
      <c r="A15" s="11">
        <v>9</v>
      </c>
      <c r="B15" s="26" t="s">
        <v>29</v>
      </c>
      <c r="C15" s="27" t="s">
        <v>30</v>
      </c>
      <c r="D15" s="13" t="s">
        <v>15</v>
      </c>
      <c r="E15" s="14">
        <f>'[12]CC Road Estimate'!J42</f>
        <v>1200</v>
      </c>
      <c r="F15" s="14">
        <f>'[12]CC Road Estimate'!H42</f>
        <v>3.0375000000000005</v>
      </c>
      <c r="G15" s="15">
        <f t="shared" si="0"/>
        <v>3645.0000000000005</v>
      </c>
      <c r="H15" s="16" t="e">
        <f>F15-#REF!</f>
        <v>#REF!</v>
      </c>
    </row>
    <row r="16" spans="1:8" s="17" customFormat="1" ht="46.5" customHeight="1">
      <c r="A16" s="11">
        <v>10</v>
      </c>
      <c r="B16" s="29">
        <v>6.5</v>
      </c>
      <c r="C16" s="30" t="s">
        <v>31</v>
      </c>
      <c r="D16" s="13" t="s">
        <v>15</v>
      </c>
      <c r="E16" s="14">
        <f>'[12]CC Road Estimate'!J46</f>
        <v>4970</v>
      </c>
      <c r="F16" s="14">
        <f>'[12]CC Road Estimate'!H46</f>
        <v>60</v>
      </c>
      <c r="G16" s="15">
        <f t="shared" si="0"/>
        <v>298200</v>
      </c>
      <c r="H16" s="16" t="e">
        <f>F16-#REF!</f>
        <v>#REF!</v>
      </c>
    </row>
    <row r="17" spans="1:8" s="25" customFormat="1" ht="74.25" customHeight="1">
      <c r="A17" s="11">
        <v>11</v>
      </c>
      <c r="B17" s="31" t="s">
        <v>32</v>
      </c>
      <c r="C17" s="32" t="s">
        <v>33</v>
      </c>
      <c r="D17" s="13" t="s">
        <v>15</v>
      </c>
      <c r="E17" s="14">
        <f>'[12]CC Road Estimate'!J47</f>
        <v>5756</v>
      </c>
      <c r="F17" s="14">
        <f>'[12]CC Road Estimate'!H47</f>
        <v>0</v>
      </c>
      <c r="G17" s="15">
        <f t="shared" si="0"/>
        <v>0</v>
      </c>
      <c r="H17" s="16" t="e">
        <f>F17-#REF!</f>
        <v>#REF!</v>
      </c>
    </row>
    <row r="18" spans="1:8" s="25" customFormat="1" ht="90.75" customHeight="1">
      <c r="A18" s="33">
        <v>12</v>
      </c>
      <c r="B18" s="31" t="s">
        <v>34</v>
      </c>
      <c r="C18" s="32" t="s">
        <v>35</v>
      </c>
      <c r="D18" s="13" t="s">
        <v>36</v>
      </c>
      <c r="E18" s="14">
        <f>'[12]CC Road Estimate'!J48</f>
        <v>18610</v>
      </c>
      <c r="F18" s="14">
        <f>'[12]CC Road Estimate'!H48</f>
        <v>1</v>
      </c>
      <c r="G18" s="15">
        <f t="shared" si="0"/>
        <v>18610</v>
      </c>
      <c r="H18" s="16" t="e">
        <f>F18-#REF!</f>
        <v>#REF!</v>
      </c>
    </row>
    <row r="19" spans="1:8" s="25" customFormat="1" ht="73.5" customHeight="1">
      <c r="A19" s="33">
        <v>13</v>
      </c>
      <c r="B19" s="34" t="s">
        <v>37</v>
      </c>
      <c r="C19" s="35" t="s">
        <v>38</v>
      </c>
      <c r="D19" s="13" t="s">
        <v>36</v>
      </c>
      <c r="E19" s="14">
        <f>'[12]CC Road Estimate'!J49</f>
        <v>14010</v>
      </c>
      <c r="F19" s="14">
        <f>'[12]CC Road Estimate'!H49</f>
        <v>1</v>
      </c>
      <c r="G19" s="15">
        <f t="shared" si="0"/>
        <v>14010</v>
      </c>
      <c r="H19" s="16" t="e">
        <f>F19-#REF!</f>
        <v>#REF!</v>
      </c>
    </row>
    <row r="20" spans="1:8" s="17" customFormat="1" ht="42.75" hidden="1" customHeight="1">
      <c r="A20" s="36"/>
      <c r="B20" s="37"/>
      <c r="C20" s="38"/>
      <c r="D20" s="13"/>
      <c r="E20" s="15"/>
      <c r="F20" s="39"/>
      <c r="G20" s="15"/>
    </row>
    <row r="21" spans="1:8" s="17" customFormat="1" ht="12.75" customHeight="1">
      <c r="A21" s="36"/>
      <c r="B21" s="34"/>
      <c r="C21" s="40" t="s">
        <v>39</v>
      </c>
      <c r="D21" s="13"/>
      <c r="E21" s="15"/>
      <c r="F21" s="39"/>
      <c r="G21" s="41">
        <f>SUM(G7:G19)</f>
        <v>1918848.55</v>
      </c>
    </row>
    <row r="22" spans="1:8" s="17" customFormat="1" ht="20.25" customHeight="1">
      <c r="A22" s="36"/>
      <c r="B22" s="34"/>
      <c r="C22" s="42" t="s">
        <v>40</v>
      </c>
      <c r="D22" s="43"/>
      <c r="E22" s="43"/>
      <c r="F22" s="39"/>
      <c r="G22" s="41">
        <f>G21*0.01</f>
        <v>19188.485500000003</v>
      </c>
    </row>
    <row r="23" spans="1:8" s="17" customFormat="1" ht="20.25" customHeight="1">
      <c r="A23" s="44"/>
      <c r="B23" s="44"/>
      <c r="C23" s="40" t="s">
        <v>41</v>
      </c>
      <c r="D23" s="45"/>
      <c r="E23" s="45"/>
      <c r="F23" s="45"/>
      <c r="G23" s="46">
        <f>G21*0.18</f>
        <v>345392.739</v>
      </c>
    </row>
    <row r="24" spans="1:8" s="17" customFormat="1" ht="15" customHeight="1">
      <c r="A24" s="47"/>
      <c r="B24" s="47"/>
      <c r="C24" s="40" t="s">
        <v>42</v>
      </c>
      <c r="D24" s="45"/>
      <c r="E24" s="45"/>
      <c r="F24" s="45"/>
      <c r="G24" s="46">
        <f>G23+G21+G22</f>
        <v>2283429.7744999998</v>
      </c>
    </row>
    <row r="25" spans="1:8" ht="38.25" customHeight="1">
      <c r="A25" s="100"/>
      <c r="B25" s="100"/>
      <c r="C25" s="48" t="s">
        <v>43</v>
      </c>
      <c r="D25" s="124" t="s">
        <v>44</v>
      </c>
      <c r="E25" s="124"/>
      <c r="F25" s="124"/>
      <c r="G25" s="124"/>
    </row>
    <row r="26" spans="1:8" ht="16.5">
      <c r="A26" s="49"/>
      <c r="B26" s="49"/>
      <c r="C26" s="49"/>
      <c r="D26" s="124" t="s">
        <v>45</v>
      </c>
      <c r="E26" s="124"/>
      <c r="F26" s="124"/>
      <c r="G26" s="124"/>
    </row>
    <row r="27" spans="1:8" ht="16.5">
      <c r="A27" s="50"/>
      <c r="B27" s="50"/>
      <c r="C27" s="48"/>
      <c r="D27" s="124" t="s">
        <v>46</v>
      </c>
      <c r="E27" s="124"/>
      <c r="F27" s="124"/>
      <c r="G27" s="124"/>
    </row>
  </sheetData>
  <mergeCells count="12">
    <mergeCell ref="D27:G27"/>
    <mergeCell ref="A1:G1"/>
    <mergeCell ref="A2:G2"/>
    <mergeCell ref="A3:C3"/>
    <mergeCell ref="D3:F3"/>
    <mergeCell ref="A4:B4"/>
    <mergeCell ref="D4:F4"/>
    <mergeCell ref="A5:B5"/>
    <mergeCell ref="D5:F5"/>
    <mergeCell ref="A25:B25"/>
    <mergeCell ref="D25:G25"/>
    <mergeCell ref="D26:G26"/>
  </mergeCells>
  <conditionalFormatting sqref="H7:H19">
    <cfRule type="cellIs" dxfId="0" priority="1" stopIfTrue="1" operator="lessThan">
      <formula>0</formula>
    </cfRule>
  </conditionalFormatting>
  <printOptions horizontalCentered="1"/>
  <pageMargins left="0.18" right="0.18" top="0.31" bottom="0.18" header="0.28999999999999998" footer="0.15"/>
  <pageSetup paperSize="9" scale="96" orientation="landscape" r:id="rId1"/>
  <headerFooter alignWithMargins="0"/>
  <rowBreaks count="1" manualBreakCount="1">
    <brk id="1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24</vt:i4>
      </vt:variant>
    </vt:vector>
  </HeadingPairs>
  <TitlesOfParts>
    <vt:vector size="42" baseType="lpstr">
      <vt:lpstr>Mungeli</vt:lpstr>
      <vt:lpstr>Lormi</vt:lpstr>
      <vt:lpstr>Pathriya</vt:lpstr>
      <vt:lpstr>FINAL BOQ- PACAKINGE </vt:lpstr>
      <vt:lpstr>Roadwise _ A</vt:lpstr>
      <vt:lpstr>Pacakgewise- B</vt:lpstr>
      <vt:lpstr>_DASARANGPUR</vt:lpstr>
      <vt:lpstr>PANDARBHATTHA</vt:lpstr>
      <vt:lpstr>BOIRPARA</vt:lpstr>
      <vt:lpstr>DARWAZA</vt:lpstr>
      <vt:lpstr>JHAJHPURIKALA</vt:lpstr>
      <vt:lpstr>KANCHANPUR</vt:lpstr>
      <vt:lpstr>PITHAMPUR</vt:lpstr>
      <vt:lpstr>BARGAON</vt:lpstr>
      <vt:lpstr>DADGAON</vt:lpstr>
      <vt:lpstr>NAHAN</vt:lpstr>
      <vt:lpstr>PENDRI (S)</vt:lpstr>
      <vt:lpstr>PUCHELI </vt:lpstr>
      <vt:lpstr>_DASARANGPUR!Print_Area</vt:lpstr>
      <vt:lpstr>BARGAON!Print_Area</vt:lpstr>
      <vt:lpstr>BOIRPARA!Print_Area</vt:lpstr>
      <vt:lpstr>DADGAON!Print_Area</vt:lpstr>
      <vt:lpstr>DARWAZA!Print_Area</vt:lpstr>
      <vt:lpstr>'FINAL BOQ- PACAKINGE '!Print_Area</vt:lpstr>
      <vt:lpstr>JHAJHPURIKALA!Print_Area</vt:lpstr>
      <vt:lpstr>KANCHANPUR!Print_Area</vt:lpstr>
      <vt:lpstr>Lormi!Print_Area</vt:lpstr>
      <vt:lpstr>Mungeli!Print_Area</vt:lpstr>
      <vt:lpstr>NAHAN!Print_Area</vt:lpstr>
      <vt:lpstr>'Pacakgewise- B'!Print_Area</vt:lpstr>
      <vt:lpstr>PANDARBHATTHA!Print_Area</vt:lpstr>
      <vt:lpstr>Pathriya!Print_Area</vt:lpstr>
      <vt:lpstr>'PENDRI (S)'!Print_Area</vt:lpstr>
      <vt:lpstr>PITHAMPUR!Print_Area</vt:lpstr>
      <vt:lpstr>'PUCHELI '!Print_Area</vt:lpstr>
      <vt:lpstr>'Roadwise _ A'!Print_Area</vt:lpstr>
      <vt:lpstr>BARGAON!Print_Titles</vt:lpstr>
      <vt:lpstr>'FINAL BOQ- PACAKINGE '!Print_Titles</vt:lpstr>
      <vt:lpstr>Lormi!Print_Titles</vt:lpstr>
      <vt:lpstr>Mungeli!Print_Titles</vt:lpstr>
      <vt:lpstr>Pathriya!Print_Titles</vt:lpstr>
      <vt:lpstr>'Roadwise _ 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2026-04-10T08:10:09Z</dcterms:modified>
</cp:coreProperties>
</file>